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OMM\Akce 2020\Letní stadion - oprava kanalizace dešťové\PD\"/>
    </mc:Choice>
  </mc:AlternateContent>
  <bookViews>
    <workbookView xWindow="396" yWindow="528" windowWidth="19812" windowHeight="7368" activeTab="2"/>
  </bookViews>
  <sheets>
    <sheet name="Rekapitulace stavby" sheetId="1" r:id="rId1"/>
    <sheet name="1 - D - Přípojka dešťové ..." sheetId="2" r:id="rId2"/>
    <sheet name="2 - Kácení a náhrady výsadby" sheetId="3" r:id="rId3"/>
    <sheet name="3 - VRN" sheetId="4" r:id="rId4"/>
    <sheet name="Pokyny pro vyplnění" sheetId="5" r:id="rId5"/>
  </sheets>
  <definedNames>
    <definedName name="_xlnm._FilterDatabase" localSheetId="1" hidden="1">'1 - D - Přípojka dešťové ...'!$C$86:$K$290</definedName>
    <definedName name="_xlnm._FilterDatabase" localSheetId="2" hidden="1">'2 - Kácení a náhrady výsadby'!$C$78:$K$131</definedName>
    <definedName name="_xlnm._FilterDatabase" localSheetId="3" hidden="1">'3 - VRN'!$C$80:$K$86</definedName>
    <definedName name="_xlnm.Print_Titles" localSheetId="1">'1 - D - Přípojka dešťové ...'!$86:$86</definedName>
    <definedName name="_xlnm.Print_Titles" localSheetId="2">'2 - Kácení a náhrady výsadby'!$78:$78</definedName>
    <definedName name="_xlnm.Print_Titles" localSheetId="3">'3 - VRN'!$80:$80</definedName>
    <definedName name="_xlnm.Print_Titles" localSheetId="0">'Rekapitulace stavby'!$52:$52</definedName>
    <definedName name="_xlnm.Print_Area" localSheetId="1">'1 - D - Přípojka dešťové ...'!$C$4:$J$39,'1 - D - Přípojka dešťové ...'!$C$45:$J$68,'1 - D - Přípojka dešťové ...'!$C$74:$K$290</definedName>
    <definedName name="_xlnm.Print_Area" localSheetId="2">'2 - Kácení a náhrady výsadby'!$C$4:$J$39,'2 - Kácení a náhrady výsadby'!$C$45:$J$60,'2 - Kácení a náhrady výsadby'!$C$66:$K$131</definedName>
    <definedName name="_xlnm.Print_Area" localSheetId="3">'3 - VRN'!$C$4:$J$39,'3 - VRN'!$C$45:$J$62,'3 - VRN'!$C$68:$K$86</definedName>
    <definedName name="_xlnm.Print_Area" localSheetId="4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stavby'!$C$42:$AQ$58</definedName>
  </definedNames>
  <calcPr calcId="152511"/>
</workbook>
</file>

<file path=xl/calcChain.xml><?xml version="1.0" encoding="utf-8"?>
<calcChain xmlns="http://schemas.openxmlformats.org/spreadsheetml/2006/main">
  <c r="J37" i="4" l="1"/>
  <c r="J36" i="4"/>
  <c r="AY57" i="1" s="1"/>
  <c r="J35" i="4"/>
  <c r="AX57" i="1"/>
  <c r="BI84" i="4"/>
  <c r="BH84" i="4"/>
  <c r="BG84" i="4"/>
  <c r="BF84" i="4"/>
  <c r="T84" i="4"/>
  <c r="T83" i="4" s="1"/>
  <c r="T82" i="4" s="1"/>
  <c r="T81" i="4" s="1"/>
  <c r="R84" i="4"/>
  <c r="R83" i="4" s="1"/>
  <c r="R82" i="4" s="1"/>
  <c r="R81" i="4" s="1"/>
  <c r="P84" i="4"/>
  <c r="P83" i="4" s="1"/>
  <c r="P82" i="4" s="1"/>
  <c r="P81" i="4" s="1"/>
  <c r="AU57" i="1" s="1"/>
  <c r="J78" i="4"/>
  <c r="J77" i="4"/>
  <c r="F75" i="4"/>
  <c r="E73" i="4"/>
  <c r="J55" i="4"/>
  <c r="J54" i="4"/>
  <c r="F52" i="4"/>
  <c r="E50" i="4"/>
  <c r="J18" i="4"/>
  <c r="E18" i="4"/>
  <c r="F78" i="4"/>
  <c r="J17" i="4"/>
  <c r="J15" i="4"/>
  <c r="E15" i="4"/>
  <c r="F77" i="4"/>
  <c r="J14" i="4"/>
  <c r="J12" i="4"/>
  <c r="J75" i="4" s="1"/>
  <c r="E7" i="4"/>
  <c r="E71" i="4" s="1"/>
  <c r="J37" i="3"/>
  <c r="J36" i="3"/>
  <c r="AY56" i="1"/>
  <c r="J35" i="3"/>
  <c r="AX56" i="1" s="1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4" i="3"/>
  <c r="BH114" i="3"/>
  <c r="BG114" i="3"/>
  <c r="BF114" i="3"/>
  <c r="T114" i="3"/>
  <c r="R114" i="3"/>
  <c r="P114" i="3"/>
  <c r="BI113" i="3"/>
  <c r="BH113" i="3"/>
  <c r="BG113" i="3"/>
  <c r="BF113" i="3"/>
  <c r="T113" i="3"/>
  <c r="R113" i="3"/>
  <c r="P113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10" i="3"/>
  <c r="BH110" i="3"/>
  <c r="BG110" i="3"/>
  <c r="BF110" i="3"/>
  <c r="T110" i="3"/>
  <c r="R110" i="3"/>
  <c r="P110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5" i="3"/>
  <c r="BH105" i="3"/>
  <c r="BG105" i="3"/>
  <c r="BF105" i="3"/>
  <c r="T105" i="3"/>
  <c r="R105" i="3"/>
  <c r="P105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102" i="3"/>
  <c r="BH102" i="3"/>
  <c r="BG102" i="3"/>
  <c r="BF102" i="3"/>
  <c r="T102" i="3"/>
  <c r="R102" i="3"/>
  <c r="P102" i="3"/>
  <c r="BI101" i="3"/>
  <c r="BH101" i="3"/>
  <c r="BG101" i="3"/>
  <c r="BF101" i="3"/>
  <c r="T101" i="3"/>
  <c r="R101" i="3"/>
  <c r="P101" i="3"/>
  <c r="BI100" i="3"/>
  <c r="BH100" i="3"/>
  <c r="BG100" i="3"/>
  <c r="BF100" i="3"/>
  <c r="T100" i="3"/>
  <c r="R100" i="3"/>
  <c r="P100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4" i="3"/>
  <c r="BH94" i="3"/>
  <c r="BG94" i="3"/>
  <c r="BF94" i="3"/>
  <c r="T94" i="3"/>
  <c r="R94" i="3"/>
  <c r="P94" i="3"/>
  <c r="BI93" i="3"/>
  <c r="BH93" i="3"/>
  <c r="BG93" i="3"/>
  <c r="BF93" i="3"/>
  <c r="T93" i="3"/>
  <c r="R93" i="3"/>
  <c r="P93" i="3"/>
  <c r="BI92" i="3"/>
  <c r="BH92" i="3"/>
  <c r="BG92" i="3"/>
  <c r="BF92" i="3"/>
  <c r="T92" i="3"/>
  <c r="R92" i="3"/>
  <c r="P92" i="3"/>
  <c r="BI91" i="3"/>
  <c r="BH91" i="3"/>
  <c r="BG91" i="3"/>
  <c r="BF91" i="3"/>
  <c r="T91" i="3"/>
  <c r="R91" i="3"/>
  <c r="P91" i="3"/>
  <c r="BI90" i="3"/>
  <c r="BH90" i="3"/>
  <c r="BG90" i="3"/>
  <c r="BF90" i="3"/>
  <c r="T90" i="3"/>
  <c r="R90" i="3"/>
  <c r="P90" i="3"/>
  <c r="BI89" i="3"/>
  <c r="BH89" i="3"/>
  <c r="BG89" i="3"/>
  <c r="BF89" i="3"/>
  <c r="T89" i="3"/>
  <c r="R89" i="3"/>
  <c r="P89" i="3"/>
  <c r="BI88" i="3"/>
  <c r="BH88" i="3"/>
  <c r="BG88" i="3"/>
  <c r="BF88" i="3"/>
  <c r="T88" i="3"/>
  <c r="R88" i="3"/>
  <c r="P88" i="3"/>
  <c r="BI87" i="3"/>
  <c r="BH87" i="3"/>
  <c r="BG87" i="3"/>
  <c r="BF87" i="3"/>
  <c r="T87" i="3"/>
  <c r="R87" i="3"/>
  <c r="P87" i="3"/>
  <c r="BI86" i="3"/>
  <c r="BH86" i="3"/>
  <c r="BG86" i="3"/>
  <c r="BF86" i="3"/>
  <c r="T86" i="3"/>
  <c r="R86" i="3"/>
  <c r="P86" i="3"/>
  <c r="BI85" i="3"/>
  <c r="BH85" i="3"/>
  <c r="BG85" i="3"/>
  <c r="BF85" i="3"/>
  <c r="T85" i="3"/>
  <c r="R85" i="3"/>
  <c r="P85" i="3"/>
  <c r="BI84" i="3"/>
  <c r="BH84" i="3"/>
  <c r="BG84" i="3"/>
  <c r="BF84" i="3"/>
  <c r="T84" i="3"/>
  <c r="R84" i="3"/>
  <c r="P84" i="3"/>
  <c r="BI83" i="3"/>
  <c r="BH83" i="3"/>
  <c r="BG83" i="3"/>
  <c r="BF83" i="3"/>
  <c r="T83" i="3"/>
  <c r="R83" i="3"/>
  <c r="P83" i="3"/>
  <c r="BI82" i="3"/>
  <c r="BH82" i="3"/>
  <c r="BG82" i="3"/>
  <c r="BF82" i="3"/>
  <c r="T82" i="3"/>
  <c r="R82" i="3"/>
  <c r="P82" i="3"/>
  <c r="BI81" i="3"/>
  <c r="BH81" i="3"/>
  <c r="BG81" i="3"/>
  <c r="BF81" i="3"/>
  <c r="T81" i="3"/>
  <c r="R81" i="3"/>
  <c r="P81" i="3"/>
  <c r="BI80" i="3"/>
  <c r="BH80" i="3"/>
  <c r="BG80" i="3"/>
  <c r="BF80" i="3"/>
  <c r="T80" i="3"/>
  <c r="R80" i="3"/>
  <c r="P80" i="3"/>
  <c r="J76" i="3"/>
  <c r="J75" i="3"/>
  <c r="F73" i="3"/>
  <c r="E71" i="3"/>
  <c r="J55" i="3"/>
  <c r="J54" i="3"/>
  <c r="F52" i="3"/>
  <c r="E50" i="3"/>
  <c r="J18" i="3"/>
  <c r="E18" i="3"/>
  <c r="F76" i="3" s="1"/>
  <c r="J17" i="3"/>
  <c r="J15" i="3"/>
  <c r="E15" i="3"/>
  <c r="F75" i="3" s="1"/>
  <c r="J14" i="3"/>
  <c r="J12" i="3"/>
  <c r="J73" i="3" s="1"/>
  <c r="E7" i="3"/>
  <c r="E69" i="3" s="1"/>
  <c r="J37" i="2"/>
  <c r="J36" i="2"/>
  <c r="AY55" i="1" s="1"/>
  <c r="J35" i="2"/>
  <c r="AX55" i="1"/>
  <c r="BI290" i="2"/>
  <c r="BH290" i="2"/>
  <c r="BG290" i="2"/>
  <c r="BF290" i="2"/>
  <c r="T290" i="2"/>
  <c r="T289" i="2" s="1"/>
  <c r="R290" i="2"/>
  <c r="R289" i="2" s="1"/>
  <c r="P290" i="2"/>
  <c r="P289" i="2" s="1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1" i="2"/>
  <c r="BH281" i="2"/>
  <c r="BG281" i="2"/>
  <c r="BF281" i="2"/>
  <c r="T281" i="2"/>
  <c r="T280" i="2"/>
  <c r="R281" i="2"/>
  <c r="R280" i="2" s="1"/>
  <c r="P281" i="2"/>
  <c r="P280" i="2" s="1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44" i="2"/>
  <c r="BH244" i="2"/>
  <c r="BG244" i="2"/>
  <c r="BF244" i="2"/>
  <c r="T244" i="2"/>
  <c r="R244" i="2"/>
  <c r="P244" i="2"/>
  <c r="BI234" i="2"/>
  <c r="BH234" i="2"/>
  <c r="BG234" i="2"/>
  <c r="BF234" i="2"/>
  <c r="T234" i="2"/>
  <c r="T233" i="2" s="1"/>
  <c r="R234" i="2"/>
  <c r="R233" i="2" s="1"/>
  <c r="P234" i="2"/>
  <c r="P233" i="2" s="1"/>
  <c r="BI232" i="2"/>
  <c r="BH232" i="2"/>
  <c r="BG232" i="2"/>
  <c r="BF232" i="2"/>
  <c r="T232" i="2"/>
  <c r="R232" i="2"/>
  <c r="P232" i="2"/>
  <c r="BI212" i="2"/>
  <c r="BH212" i="2"/>
  <c r="BG212" i="2"/>
  <c r="BF212" i="2"/>
  <c r="T212" i="2"/>
  <c r="R212" i="2"/>
  <c r="P212" i="2"/>
  <c r="BI200" i="2"/>
  <c r="BH200" i="2"/>
  <c r="BG200" i="2"/>
  <c r="BF200" i="2"/>
  <c r="T200" i="2"/>
  <c r="R200" i="2"/>
  <c r="P200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35" i="2"/>
  <c r="BH135" i="2"/>
  <c r="BG135" i="2"/>
  <c r="BF135" i="2"/>
  <c r="T135" i="2"/>
  <c r="R135" i="2"/>
  <c r="P135" i="2"/>
  <c r="BI126" i="2"/>
  <c r="BH126" i="2"/>
  <c r="BG126" i="2"/>
  <c r="BF126" i="2"/>
  <c r="T126" i="2"/>
  <c r="R126" i="2"/>
  <c r="P126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05" i="2"/>
  <c r="BH105" i="2"/>
  <c r="BG105" i="2"/>
  <c r="BF105" i="2"/>
  <c r="T105" i="2"/>
  <c r="R105" i="2"/>
  <c r="P105" i="2"/>
  <c r="BI103" i="2"/>
  <c r="BH103" i="2"/>
  <c r="BG103" i="2"/>
  <c r="BF103" i="2"/>
  <c r="T103" i="2"/>
  <c r="R103" i="2"/>
  <c r="P103" i="2"/>
  <c r="BI100" i="2"/>
  <c r="BH100" i="2"/>
  <c r="BG100" i="2"/>
  <c r="BF100" i="2"/>
  <c r="T100" i="2"/>
  <c r="R100" i="2"/>
  <c r="P100" i="2"/>
  <c r="BI96" i="2"/>
  <c r="BH96" i="2"/>
  <c r="BG96" i="2"/>
  <c r="BF96" i="2"/>
  <c r="T96" i="2"/>
  <c r="R96" i="2"/>
  <c r="P96" i="2"/>
  <c r="BI94" i="2"/>
  <c r="BH94" i="2"/>
  <c r="BG94" i="2"/>
  <c r="BF94" i="2"/>
  <c r="T94" i="2"/>
  <c r="R94" i="2"/>
  <c r="P94" i="2"/>
  <c r="BI92" i="2"/>
  <c r="BH92" i="2"/>
  <c r="BG92" i="2"/>
  <c r="BF92" i="2"/>
  <c r="T92" i="2"/>
  <c r="R92" i="2"/>
  <c r="P92" i="2"/>
  <c r="BI90" i="2"/>
  <c r="BH90" i="2"/>
  <c r="BG90" i="2"/>
  <c r="BF90" i="2"/>
  <c r="T90" i="2"/>
  <c r="R90" i="2"/>
  <c r="P90" i="2"/>
  <c r="J84" i="2"/>
  <c r="J83" i="2"/>
  <c r="F83" i="2"/>
  <c r="F81" i="2"/>
  <c r="E79" i="2"/>
  <c r="J55" i="2"/>
  <c r="J54" i="2"/>
  <c r="F54" i="2"/>
  <c r="F52" i="2"/>
  <c r="E50" i="2"/>
  <c r="J18" i="2"/>
  <c r="E18" i="2"/>
  <c r="F84" i="2" s="1"/>
  <c r="J17" i="2"/>
  <c r="J12" i="2"/>
  <c r="J52" i="2" s="1"/>
  <c r="E7" i="2"/>
  <c r="E77" i="2" s="1"/>
  <c r="L50" i="1"/>
  <c r="AM50" i="1"/>
  <c r="AM49" i="1"/>
  <c r="L49" i="1"/>
  <c r="AM47" i="1"/>
  <c r="L47" i="1"/>
  <c r="L45" i="1"/>
  <c r="L44" i="1"/>
  <c r="J127" i="3"/>
  <c r="J122" i="3"/>
  <c r="J107" i="3"/>
  <c r="BK276" i="2"/>
  <c r="BK200" i="2"/>
  <c r="J105" i="2"/>
  <c r="J128" i="3"/>
  <c r="BK113" i="3"/>
  <c r="J97" i="3"/>
  <c r="BK279" i="2"/>
  <c r="J187" i="2"/>
  <c r="J119" i="3"/>
  <c r="BK93" i="3"/>
  <c r="BK273" i="2"/>
  <c r="BK182" i="2"/>
  <c r="J94" i="2"/>
  <c r="BK106" i="3"/>
  <c r="BK169" i="2"/>
  <c r="J114" i="3"/>
  <c r="J94" i="3"/>
  <c r="BK80" i="3"/>
  <c r="BK260" i="2"/>
  <c r="J121" i="2"/>
  <c r="J93" i="3"/>
  <c r="J279" i="2"/>
  <c r="BK89" i="3"/>
  <c r="J85" i="3"/>
  <c r="BK258" i="2"/>
  <c r="J103" i="2"/>
  <c r="J131" i="3"/>
  <c r="BK118" i="3"/>
  <c r="BK91" i="3"/>
  <c r="BK263" i="2"/>
  <c r="J192" i="2"/>
  <c r="AS54" i="1"/>
  <c r="BK98" i="3"/>
  <c r="J281" i="2"/>
  <c r="J160" i="2"/>
  <c r="BK111" i="3"/>
  <c r="J83" i="3"/>
  <c r="J266" i="2"/>
  <c r="BK162" i="2"/>
  <c r="BK122" i="3"/>
  <c r="BK112" i="3"/>
  <c r="BK274" i="2"/>
  <c r="J148" i="2"/>
  <c r="BK104" i="3"/>
  <c r="J86" i="3"/>
  <c r="BK252" i="2"/>
  <c r="BK103" i="2"/>
  <c r="BK85" i="3"/>
  <c r="J269" i="2"/>
  <c r="BK286" i="2"/>
  <c r="BK82" i="3"/>
  <c r="BK192" i="2"/>
  <c r="BK164" i="2"/>
  <c r="F36" i="4"/>
  <c r="BC57" i="1" s="1"/>
  <c r="BK128" i="3"/>
  <c r="J123" i="3"/>
  <c r="BK105" i="3"/>
  <c r="BK271" i="2"/>
  <c r="J166" i="2"/>
  <c r="BK129" i="3"/>
  <c r="BK124" i="3"/>
  <c r="J104" i="3"/>
  <c r="J89" i="3"/>
  <c r="J252" i="2"/>
  <c r="BK120" i="3"/>
  <c r="J95" i="3"/>
  <c r="J271" i="2"/>
  <c r="J147" i="2"/>
  <c r="J116" i="3"/>
  <c r="BK102" i="3"/>
  <c r="J232" i="2"/>
  <c r="BK92" i="2"/>
  <c r="J91" i="3"/>
  <c r="BK262" i="2"/>
  <c r="J164" i="2"/>
  <c r="J106" i="3"/>
  <c r="BK281" i="2"/>
  <c r="BK92" i="3"/>
  <c r="J263" i="2"/>
  <c r="BK285" i="2"/>
  <c r="J190" i="2"/>
  <c r="BK147" i="2"/>
  <c r="BK126" i="3"/>
  <c r="BK115" i="3"/>
  <c r="BK95" i="3"/>
  <c r="J261" i="2"/>
  <c r="J182" i="2"/>
  <c r="BK130" i="3"/>
  <c r="BK123" i="3"/>
  <c r="J102" i="3"/>
  <c r="J84" i="3"/>
  <c r="J258" i="2"/>
  <c r="BK100" i="2"/>
  <c r="BK97" i="3"/>
  <c r="J277" i="2"/>
  <c r="BK212" i="2"/>
  <c r="BK105" i="2"/>
  <c r="J113" i="3"/>
  <c r="BK99" i="3"/>
  <c r="BK146" i="2"/>
  <c r="BK103" i="3"/>
  <c r="BK84" i="3"/>
  <c r="J272" i="2"/>
  <c r="BK135" i="2"/>
  <c r="BK94" i="3"/>
  <c r="BK270" i="2"/>
  <c r="J264" i="2"/>
  <c r="BK269" i="2"/>
  <c r="J169" i="2"/>
  <c r="J34" i="4"/>
  <c r="AW57" i="1" s="1"/>
  <c r="J125" i="3"/>
  <c r="BK114" i="3"/>
  <c r="BK90" i="3"/>
  <c r="BK268" i="2"/>
  <c r="J135" i="2"/>
  <c r="J129" i="3"/>
  <c r="J120" i="3"/>
  <c r="J101" i="3"/>
  <c r="J285" i="2"/>
  <c r="BK234" i="2"/>
  <c r="J96" i="2"/>
  <c r="J99" i="3"/>
  <c r="BK278" i="2"/>
  <c r="BK259" i="2"/>
  <c r="J126" i="2"/>
  <c r="BK117" i="3"/>
  <c r="J108" i="3"/>
  <c r="J270" i="2"/>
  <c r="BK108" i="3"/>
  <c r="J88" i="3"/>
  <c r="BK275" i="2"/>
  <c r="BK190" i="2"/>
  <c r="J100" i="2"/>
  <c r="J273" i="2"/>
  <c r="J87" i="3"/>
  <c r="BK83" i="3"/>
  <c r="J259" i="2"/>
  <c r="J171" i="2"/>
  <c r="F37" i="4"/>
  <c r="BD57" i="1" s="1"/>
  <c r="J84" i="4"/>
  <c r="BK121" i="3"/>
  <c r="BK290" i="2"/>
  <c r="J251" i="2"/>
  <c r="BK179" i="2"/>
  <c r="BK131" i="3"/>
  <c r="BK125" i="3"/>
  <c r="BK107" i="3"/>
  <c r="BK88" i="3"/>
  <c r="BK194" i="2"/>
  <c r="BK116" i="3"/>
  <c r="BK87" i="3"/>
  <c r="BK264" i="2"/>
  <c r="BK166" i="2"/>
  <c r="J121" i="3"/>
  <c r="J110" i="3"/>
  <c r="BK86" i="3"/>
  <c r="BK96" i="2"/>
  <c r="BK100" i="3"/>
  <c r="BK81" i="3"/>
  <c r="BK251" i="2"/>
  <c r="J146" i="2"/>
  <c r="J103" i="3"/>
  <c r="BK272" i="2"/>
  <c r="J82" i="3"/>
  <c r="J200" i="2"/>
  <c r="J267" i="2"/>
  <c r="J179" i="2"/>
  <c r="F35" i="4"/>
  <c r="BB57" i="1" s="1"/>
  <c r="BK84" i="4"/>
  <c r="J124" i="3"/>
  <c r="J98" i="3"/>
  <c r="J275" i="2"/>
  <c r="J194" i="2"/>
  <c r="J92" i="2"/>
  <c r="J126" i="3"/>
  <c r="J112" i="3"/>
  <c r="J96" i="3"/>
  <c r="BK266" i="2"/>
  <c r="BK119" i="2"/>
  <c r="BK110" i="3"/>
  <c r="BK288" i="2"/>
  <c r="BK261" i="2"/>
  <c r="BK160" i="2"/>
  <c r="J118" i="3"/>
  <c r="J105" i="3"/>
  <c r="J244" i="2"/>
  <c r="J111" i="3"/>
  <c r="BK96" i="3"/>
  <c r="J278" i="2"/>
  <c r="J212" i="2"/>
  <c r="BK94" i="2"/>
  <c r="J80" i="3"/>
  <c r="BK267" i="2"/>
  <c r="J262" i="2"/>
  <c r="J276" i="2"/>
  <c r="BK187" i="2"/>
  <c r="J90" i="2"/>
  <c r="J130" i="3"/>
  <c r="BK119" i="3"/>
  <c r="BK101" i="3"/>
  <c r="J290" i="2"/>
  <c r="BK244" i="2"/>
  <c r="J119" i="2"/>
  <c r="BK127" i="3"/>
  <c r="J117" i="3"/>
  <c r="J90" i="3"/>
  <c r="J260" i="2"/>
  <c r="BK148" i="2"/>
  <c r="J109" i="3"/>
  <c r="J286" i="2"/>
  <c r="BK232" i="2"/>
  <c r="BK121" i="2"/>
  <c r="J115" i="3"/>
  <c r="J100" i="3"/>
  <c r="J162" i="2"/>
  <c r="BK109" i="3"/>
  <c r="J92" i="3"/>
  <c r="J274" i="2"/>
  <c r="BK171" i="2"/>
  <c r="BK90" i="2"/>
  <c r="J288" i="2"/>
  <c r="J268" i="2"/>
  <c r="BK277" i="2"/>
  <c r="J81" i="3"/>
  <c r="J234" i="2"/>
  <c r="BK126" i="2"/>
  <c r="T89" i="2" l="1"/>
  <c r="R199" i="2"/>
  <c r="T284" i="2"/>
  <c r="BK199" i="2"/>
  <c r="J199" i="2" s="1"/>
  <c r="J62" i="2" s="1"/>
  <c r="P250" i="2"/>
  <c r="R89" i="2"/>
  <c r="BK250" i="2"/>
  <c r="J250" i="2" s="1"/>
  <c r="J64" i="2" s="1"/>
  <c r="R284" i="2"/>
  <c r="T199" i="2"/>
  <c r="BK284" i="2"/>
  <c r="J284" i="2" s="1"/>
  <c r="J66" i="2" s="1"/>
  <c r="P89" i="2"/>
  <c r="T250" i="2"/>
  <c r="P199" i="2"/>
  <c r="P284" i="2"/>
  <c r="R79" i="3"/>
  <c r="BK89" i="2"/>
  <c r="J89" i="2" s="1"/>
  <c r="J61" i="2" s="1"/>
  <c r="R250" i="2"/>
  <c r="BK79" i="3"/>
  <c r="J79" i="3" s="1"/>
  <c r="J30" i="3" s="1"/>
  <c r="AG56" i="1" s="1"/>
  <c r="P79" i="3"/>
  <c r="AU56" i="1" s="1"/>
  <c r="T79" i="3"/>
  <c r="F55" i="2"/>
  <c r="BE100" i="2"/>
  <c r="BE146" i="2"/>
  <c r="BE194" i="2"/>
  <c r="BE212" i="2"/>
  <c r="BE232" i="2"/>
  <c r="BE251" i="2"/>
  <c r="BE252" i="2"/>
  <c r="BE264" i="2"/>
  <c r="BE271" i="2"/>
  <c r="BE272" i="2"/>
  <c r="BE274" i="2"/>
  <c r="BE277" i="2"/>
  <c r="BK233" i="2"/>
  <c r="J233" i="2" s="1"/>
  <c r="J63" i="2" s="1"/>
  <c r="BK280" i="2"/>
  <c r="J280" i="2" s="1"/>
  <c r="J65" i="2" s="1"/>
  <c r="E48" i="3"/>
  <c r="F55" i="3"/>
  <c r="BE86" i="3"/>
  <c r="BE259" i="2"/>
  <c r="BE260" i="2"/>
  <c r="BE261" i="2"/>
  <c r="BE266" i="2"/>
  <c r="BE267" i="2"/>
  <c r="BE269" i="2"/>
  <c r="F54" i="3"/>
  <c r="BE95" i="3"/>
  <c r="BE96" i="3"/>
  <c r="BK289" i="2"/>
  <c r="J289" i="2" s="1"/>
  <c r="J67" i="2" s="1"/>
  <c r="J52" i="3"/>
  <c r="BE81" i="3"/>
  <c r="BE83" i="3"/>
  <c r="BE105" i="3"/>
  <c r="BE92" i="2"/>
  <c r="BE96" i="2"/>
  <c r="BE162" i="2"/>
  <c r="BE169" i="2"/>
  <c r="BE187" i="2"/>
  <c r="BE192" i="2"/>
  <c r="BE244" i="2"/>
  <c r="BE270" i="2"/>
  <c r="BE276" i="2"/>
  <c r="BE102" i="3"/>
  <c r="BE107" i="3"/>
  <c r="BE110" i="3"/>
  <c r="J81" i="2"/>
  <c r="BE135" i="2"/>
  <c r="BE160" i="2"/>
  <c r="BE164" i="2"/>
  <c r="BE166" i="2"/>
  <c r="BE200" i="2"/>
  <c r="BE262" i="2"/>
  <c r="BE268" i="2"/>
  <c r="BE275" i="2"/>
  <c r="BE285" i="2"/>
  <c r="BE286" i="2"/>
  <c r="BE85" i="3"/>
  <c r="BE88" i="3"/>
  <c r="BE97" i="3"/>
  <c r="BE98" i="3"/>
  <c r="BE101" i="3"/>
  <c r="BE114" i="3"/>
  <c r="E48" i="2"/>
  <c r="BE90" i="2"/>
  <c r="BE103" i="2"/>
  <c r="BE119" i="2"/>
  <c r="BE148" i="2"/>
  <c r="BE171" i="2"/>
  <c r="BE179" i="2"/>
  <c r="BE258" i="2"/>
  <c r="BE263" i="2"/>
  <c r="BE279" i="2"/>
  <c r="BE281" i="2"/>
  <c r="BE89" i="3"/>
  <c r="BE90" i="3"/>
  <c r="BE91" i="3"/>
  <c r="BE92" i="3"/>
  <c r="BE108" i="3"/>
  <c r="BE113" i="3"/>
  <c r="BE116" i="3"/>
  <c r="BE117" i="3"/>
  <c r="BE122" i="3"/>
  <c r="BE94" i="2"/>
  <c r="BE105" i="2"/>
  <c r="BE147" i="2"/>
  <c r="BE182" i="2"/>
  <c r="BE273" i="2"/>
  <c r="BE82" i="3"/>
  <c r="BE103" i="3"/>
  <c r="BE111" i="3"/>
  <c r="BE115" i="3"/>
  <c r="BE118" i="3"/>
  <c r="BE119" i="3"/>
  <c r="BE121" i="3"/>
  <c r="BE123" i="3"/>
  <c r="BE124" i="3"/>
  <c r="BE125" i="3"/>
  <c r="BE126" i="3"/>
  <c r="BE128" i="3"/>
  <c r="BE129" i="3"/>
  <c r="BE130" i="3"/>
  <c r="BE121" i="2"/>
  <c r="BE126" i="2"/>
  <c r="BE190" i="2"/>
  <c r="BE234" i="2"/>
  <c r="BE278" i="2"/>
  <c r="BE288" i="2"/>
  <c r="BE290" i="2"/>
  <c r="BE80" i="3"/>
  <c r="BE84" i="3"/>
  <c r="BE87" i="3"/>
  <c r="BE93" i="3"/>
  <c r="BE94" i="3"/>
  <c r="BE99" i="3"/>
  <c r="BE100" i="3"/>
  <c r="BE104" i="3"/>
  <c r="BE106" i="3"/>
  <c r="BE109" i="3"/>
  <c r="BE112" i="3"/>
  <c r="BE120" i="3"/>
  <c r="BE127" i="3"/>
  <c r="BE131" i="3"/>
  <c r="E48" i="4"/>
  <c r="J52" i="4"/>
  <c r="F54" i="4"/>
  <c r="F55" i="4"/>
  <c r="BE84" i="4"/>
  <c r="BK83" i="4"/>
  <c r="J83" i="4" s="1"/>
  <c r="J61" i="4" s="1"/>
  <c r="J34" i="3"/>
  <c r="AW56" i="1" s="1"/>
  <c r="F37" i="2"/>
  <c r="BD55" i="1" s="1"/>
  <c r="J34" i="2"/>
  <c r="AW55" i="1" s="1"/>
  <c r="F34" i="2"/>
  <c r="BA55" i="1" s="1"/>
  <c r="F36" i="3"/>
  <c r="BC56" i="1" s="1"/>
  <c r="F37" i="3"/>
  <c r="BD56" i="1" s="1"/>
  <c r="J33" i="4"/>
  <c r="AV57" i="1" s="1"/>
  <c r="AT57" i="1" s="1"/>
  <c r="F34" i="4"/>
  <c r="BA57" i="1"/>
  <c r="F35" i="3"/>
  <c r="BB56" i="1" s="1"/>
  <c r="F36" i="2"/>
  <c r="BC55" i="1" s="1"/>
  <c r="F34" i="3"/>
  <c r="BA56" i="1"/>
  <c r="F35" i="2"/>
  <c r="BB55" i="1" s="1"/>
  <c r="P88" i="2" l="1"/>
  <c r="P87" i="2" s="1"/>
  <c r="AU55" i="1" s="1"/>
  <c r="R88" i="2"/>
  <c r="R87" i="2" s="1"/>
  <c r="T88" i="2"/>
  <c r="T87" i="2" s="1"/>
  <c r="BK88" i="2"/>
  <c r="J88" i="2" s="1"/>
  <c r="J60" i="2" s="1"/>
  <c r="J59" i="3"/>
  <c r="BK82" i="4"/>
  <c r="J82" i="4" s="1"/>
  <c r="J60" i="4" s="1"/>
  <c r="F33" i="3"/>
  <c r="AZ56" i="1" s="1"/>
  <c r="F33" i="4"/>
  <c r="AZ57" i="1" s="1"/>
  <c r="AU54" i="1"/>
  <c r="J33" i="3"/>
  <c r="AV56" i="1" s="1"/>
  <c r="AT56" i="1" s="1"/>
  <c r="BB54" i="1"/>
  <c r="AX54" i="1" s="1"/>
  <c r="J33" i="2"/>
  <c r="AV55" i="1" s="1"/>
  <c r="AT55" i="1" s="1"/>
  <c r="BD54" i="1"/>
  <c r="W33" i="1" s="1"/>
  <c r="F33" i="2"/>
  <c r="AZ55" i="1" s="1"/>
  <c r="BA54" i="1"/>
  <c r="AW54" i="1" s="1"/>
  <c r="AK30" i="1" s="1"/>
  <c r="BC54" i="1"/>
  <c r="AY54" i="1" s="1"/>
  <c r="BK87" i="2" l="1"/>
  <c r="J87" i="2" s="1"/>
  <c r="J59" i="2" s="1"/>
  <c r="J39" i="3"/>
  <c r="BK81" i="4"/>
  <c r="J81" i="4" s="1"/>
  <c r="J59" i="4" s="1"/>
  <c r="AN56" i="1"/>
  <c r="AZ54" i="1"/>
  <c r="W29" i="1" s="1"/>
  <c r="W31" i="1"/>
  <c r="W32" i="1"/>
  <c r="W30" i="1"/>
  <c r="J30" i="2" l="1"/>
  <c r="AG55" i="1"/>
  <c r="AN55" i="1" s="1"/>
  <c r="AV54" i="1"/>
  <c r="AK29" i="1" s="1"/>
  <c r="J30" i="4"/>
  <c r="AG57" i="1" s="1"/>
  <c r="AN57" i="1" s="1"/>
  <c r="J39" i="2" l="1"/>
  <c r="J39" i="4"/>
  <c r="AG54" i="1"/>
  <c r="AK26" i="1" s="1"/>
  <c r="AK35" i="1" s="1"/>
  <c r="AT54" i="1"/>
  <c r="AN54" i="1" l="1"/>
</calcChain>
</file>

<file path=xl/sharedStrings.xml><?xml version="1.0" encoding="utf-8"?>
<sst xmlns="http://schemas.openxmlformats.org/spreadsheetml/2006/main" count="3943" uniqueCount="788">
  <si>
    <t>Export Komplet</t>
  </si>
  <si>
    <t>VZ</t>
  </si>
  <si>
    <t>2.0</t>
  </si>
  <si>
    <t/>
  </si>
  <si>
    <t>False</t>
  </si>
  <si>
    <t>{cc4ad031-23c4-46ba-b51d-e222e05eaf50}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</si>
  <si>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</si>
  <si>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</si>
  <si>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</si>
  <si>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</si>
  <si>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</si>
  <si>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</si>
  <si>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</si>
  <si>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</si>
  <si>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</si>
  <si>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381z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</si>
  <si>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</si>
  <si>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</si>
  <si>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Letní stadion-oprava přípojky dešťové kanalizace v úseku od vyústění ze sportovních ploch do vodoteče Kopřivnička</t>
  </si>
  <si>
    <t>KSO:</t>
  </si>
  <si>
    <t>827 29 13</t>
  </si>
  <si>
    <t>CC-CZ:</t>
  </si>
  <si>
    <t>Místo:</t>
  </si>
  <si>
    <t>Kopřivnice</t>
  </si>
  <si>
    <t>Datum:</t>
  </si>
  <si>
    <t>7. 1. 2020</t>
  </si>
  <si>
    <t>Zadavatel:</t>
  </si>
  <si>
    <t>IČ:</t>
  </si>
  <si>
    <t>Město Kopřivnice</t>
  </si>
  <si>
    <t>DIČ:</t>
  </si>
  <si>
    <t>Uchazeč:</t>
  </si>
  <si>
    <t>Vyplň údaj</t>
  </si>
  <si>
    <t>Projektant:</t>
  </si>
  <si>
    <t>Ing. Petr Kudlík</t>
  </si>
  <si>
    <t>True</t>
  </si>
  <si>
    <t>Zpracovatel:</t>
  </si>
  <si>
    <t>Lenka Jugová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</si>
  <si>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</si>
  <si>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</si>
  <si>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</si>
  <si>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</si>
  <si>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</si>
  <si>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</si>
  <si>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</si>
  <si>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</si>
  <si>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</si>
  <si>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</si>
  <si>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</si>
  <si>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</si>
  <si>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</si>
  <si>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</si>
  <si>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</si>
  <si>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</si>
  <si>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</si>
  <si>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</si>
  <si>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</si>
  <si>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</si>
  <si>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</si>
  <si>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</si>
  <si>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</si>
  <si>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</si>
  <si>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</si>
  <si>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</si>
  <si>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</si>
  <si>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</si>
  <si>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</si>
  <si>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</si>
  <si>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</si>
  <si>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</si>
  <si>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</si>
  <si>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</si>
  <si>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</si>
  <si>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</si>
  <si>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</si>
  <si>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</si>
  <si>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</si>
  <si>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</si>
  <si>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</si>
  <si>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</si>
  <si>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D - Přípojka dešťové kanalizace</t>
  </si>
  <si>
    <t>STA</t>
  </si>
  <si>
    <t>{5f4e8213-72cd-4c4a-84e1-d172003bf44b}</t>
  </si>
  <si>
    <t>2</t>
  </si>
  <si>
    <t>Kácení a náhrady výsadby</t>
  </si>
  <si>
    <t>{5263bc04-f223-46f0-9aea-803e3c7eefab}</t>
  </si>
  <si>
    <t>3</t>
  </si>
  <si>
    <t>VRN</t>
  </si>
  <si>
    <t>{97371e8c-488d-401c-8ea6-cace2ecebd85}</t>
  </si>
  <si>
    <t>KRYCÍ LIST SOUPISU PRACÍ</t>
  </si>
  <si>
    <t>Objekt:</t>
  </si>
  <si>
    <t>1 - D - Přípojka dešťové kanalizace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</si>
  <si>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</si>
  <si>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</si>
  <si>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</si>
  <si>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</si>
  <si>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</si>
  <si>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</si>
  <si>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</si>
  <si>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</si>
  <si>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</si>
  <si>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</si>
  <si>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</si>
  <si>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</si>
  <si>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</si>
  <si>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</si>
  <si>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</si>
  <si>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</si>
  <si>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</si>
  <si>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</si>
  <si>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</si>
  <si>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</si>
  <si>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</si>
  <si>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</si>
  <si>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</si>
  <si>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</si>
  <si>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</si>
  <si>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</si>
  <si>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</si>
  <si>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</si>
  <si>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</si>
  <si>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</si>
  <si>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119001412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</si>
  <si>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přes 200 do 500 mm</t>
  </si>
  <si>
    <t>m</t>
  </si>
  <si>
    <t>CS ÚRS 2020 01</t>
  </si>
  <si>
    <t>4</t>
  </si>
  <si>
    <t>1000005849</t>
  </si>
  <si>
    <t>VV</t>
  </si>
  <si>
    <t>119001421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</si>
  <si>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</si>
  <si>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433521644</t>
  </si>
  <si>
    <t>121151103</t>
  </si>
  <si>
    <t>Sejmutí ornice strojně při souvislé ploše do 100 m2, tl. vrstvy do 200 mm</t>
  </si>
  <si>
    <t>m2</t>
  </si>
  <si>
    <t>1563099971</t>
  </si>
  <si>
    <t>37,2*1,2</t>
  </si>
  <si>
    <t>124253100</t>
  </si>
  <si>
    <t>Vykopávky pro koryta vodotečí strojně v hornině třídy těžitelnosti I skupiny 3 do 100 m3</t>
  </si>
  <si>
    <t>m3</t>
  </si>
  <si>
    <t>1570110082</t>
  </si>
  <si>
    <t>výústní objekt</t>
  </si>
  <si>
    <t>(4,41*0,75)+(1,04*0,4*2)</t>
  </si>
  <si>
    <t>Součet</t>
  </si>
  <si>
    <t>5</t>
  </si>
  <si>
    <t>124253119</t>
  </si>
  <si>
    <t>Vykopávky pro koryta vodotečí strojně Příplatek k cenám za vykopávky pro koryta vodotečí v tekoucí vodě při LTM v hornině třídy těžitelnosti I skupiny 3</t>
  </si>
  <si>
    <t>1400899958</t>
  </si>
  <si>
    <t>6</t>
  </si>
  <si>
    <t>129001101</t>
  </si>
  <si>
    <t>Příplatek k cenám vykopávek za ztížení vykopávky v blízkosti podzemního vedení nebo výbušnin v horninách jakékoliv třídy</t>
  </si>
  <si>
    <t>-687816510</t>
  </si>
  <si>
    <t>6*1,2*1,8</t>
  </si>
  <si>
    <t>7</t>
  </si>
  <si>
    <t>132251254</t>
  </si>
  <si>
    <t>Hloubení nezapažených rýh šířky přes 800 do 2 000 mm strojně s urovnáním dna do předepsaného profilu a spádu v hornině třídy těžitelnosti I skupiny 3 přes 100 do 500 m3</t>
  </si>
  <si>
    <t>-1108111197</t>
  </si>
  <si>
    <t>3,1*1,2*0,987</t>
  </si>
  <si>
    <t>6,82*1,2*1,94</t>
  </si>
  <si>
    <t>15,79*1,2*2,05</t>
  </si>
  <si>
    <t>(36,54-(7,5+10))*1,2*1,77</t>
  </si>
  <si>
    <t>(35,26-22)*1,2*1,87</t>
  </si>
  <si>
    <t>22,44*1,2*2,73</t>
  </si>
  <si>
    <t>1,8*0,6*(1,9+4,43+2,8+2,89)</t>
  </si>
  <si>
    <t>2,5*4,3*3</t>
  </si>
  <si>
    <t>rozšíření pro řízaný protlak</t>
  </si>
  <si>
    <t>(1,3*2,5)*(1,9+1,19+2,1+2,4+2,57)</t>
  </si>
  <si>
    <t>280,4</t>
  </si>
  <si>
    <t>8</t>
  </si>
  <si>
    <t>141721221</t>
  </si>
  <si>
    <t>Řízený zemní protlak délky protlaku do 50 m v hornině třídy těžitelnosti I a II, skupiny 1 až 4 včetně protlačení trub v hloubce do 6 m vnějšího průměru vrtu přes 355 do 400 mm</t>
  </si>
  <si>
    <t>568519562</t>
  </si>
  <si>
    <t>7,5+10+22</t>
  </si>
  <si>
    <t>9</t>
  </si>
  <si>
    <t>M</t>
  </si>
  <si>
    <t>28617098</t>
  </si>
  <si>
    <t>trubka kanalizační PP plnostěnná třívrstvá DN 400x6000mm SN16</t>
  </si>
  <si>
    <t>2147421697</t>
  </si>
  <si>
    <t>(7,5+10+22)*1,03</t>
  </si>
  <si>
    <t>41</t>
  </si>
  <si>
    <t>10</t>
  </si>
  <si>
    <t>151101101</t>
  </si>
  <si>
    <t>Zřízení pažení a rozepření stěn rýh pro podzemní vedení příložné pro jakoukoliv mezerovitost, hloubky do 2 m</t>
  </si>
  <si>
    <t>-55330674</t>
  </si>
  <si>
    <t>6,82*1,94*2</t>
  </si>
  <si>
    <t>15,79*2,05*2</t>
  </si>
  <si>
    <t>(1,8+0,6)*2*1,9</t>
  </si>
  <si>
    <t>4*2,5*(1,9+1,2)</t>
  </si>
  <si>
    <t>(1,3+2,5)*2*(1,9+1,19+2,1)</t>
  </si>
  <si>
    <t>170,8</t>
  </si>
  <si>
    <t>11</t>
  </si>
  <si>
    <t>151101102</t>
  </si>
  <si>
    <t>Zřízení pažení a rozepření stěn rýh pro podzemní vedení příložné pro jakoukoliv mezerovitost, hloubky do 4 m</t>
  </si>
  <si>
    <t>-1102856050</t>
  </si>
  <si>
    <t>2,26*3,48*2</t>
  </si>
  <si>
    <t>2,38*3,39*2</t>
  </si>
  <si>
    <t>11,44*2,39*2</t>
  </si>
  <si>
    <t>(1,8+1,6)*2*10,12</t>
  </si>
  <si>
    <t>22,44*2,77*2</t>
  </si>
  <si>
    <t>4*2,5*(2,43+2,6+2,1+2,45)</t>
  </si>
  <si>
    <t>(1,3+2,5)*2*(2,4+2,57)</t>
  </si>
  <si>
    <t>413,3</t>
  </si>
  <si>
    <t>12</t>
  </si>
  <si>
    <t>151101111</t>
  </si>
  <si>
    <t>Odstranění pažení a rozepření stěn rýh pro podzemní vedení s uložením materiálu na vzdálenost do 3 m od kraje výkopu příložné, hloubky do 2 m</t>
  </si>
  <si>
    <t>200708389</t>
  </si>
  <si>
    <t>13</t>
  </si>
  <si>
    <t>151101112</t>
  </si>
  <si>
    <t>Odstranění pažení a rozepření stěn rýh pro podzemní vedení s uložením materiálu na vzdálenost do 3 m od kraje výkopu příložné, hloubky přes 2 do 4 m</t>
  </si>
  <si>
    <t>-307816898</t>
  </si>
  <si>
    <t>14</t>
  </si>
  <si>
    <t>162251101</t>
  </si>
  <si>
    <t>Vodorovné přemístění výkopku nebo sypaniny po suchu na obvyklém dopravním prostředku, bez naložení výkopku, avšak se složením bez rozhrnutí z horniny třídy těžitelnosti I skupiny 1 až 3 na vzdálenost do 20 m</t>
  </si>
  <si>
    <t>958108945</t>
  </si>
  <si>
    <t>3,1*1,2*0,137</t>
  </si>
  <si>
    <t>6,82*1,2*1,09</t>
  </si>
  <si>
    <t>(36,54-(7,5+10))*1,2*0,92</t>
  </si>
  <si>
    <t>(35,26-22)*1,2*1,02</t>
  </si>
  <si>
    <t>-0,3*0,3*3,14*(1,75+4,28)</t>
  </si>
  <si>
    <t>-0,2*0,2*3,14*2,5</t>
  </si>
  <si>
    <t>110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</si>
  <si>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</si>
  <si>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</si>
  <si>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5997107</t>
  </si>
  <si>
    <t>280,4-110</t>
  </si>
  <si>
    <t>16</t>
  </si>
  <si>
    <t>167151111</t>
  </si>
  <si>
    <t>Nakládání, skládání a překládání neulehlého výkopku nebo sypaniny strojně nakládání, množství přes 100 m3, z hornin třídy těžitelnosti I, skupiny 1 až 3</t>
  </si>
  <si>
    <t>1609330707</t>
  </si>
  <si>
    <t>17</t>
  </si>
  <si>
    <t>171152501</t>
  </si>
  <si>
    <t>Zhutnění podloží pod násypy z rostlé horniny třídy těžitelnosti I a II, skupiny 1 až 4 z hornin soudružných a nesoudržných</t>
  </si>
  <si>
    <t>1761899764</t>
  </si>
  <si>
    <t>(106,42-7,5-10-22)*1,2</t>
  </si>
  <si>
    <t>18</t>
  </si>
  <si>
    <t>171201221</t>
  </si>
  <si>
    <t>Poplatek za uložení stavebního odpadu na skládce (skládkovné) zeminy a kamení zatříděného do Katalogu odpadů pod kódem 17 05 04</t>
  </si>
  <si>
    <t>t</t>
  </si>
  <si>
    <t>1414224847</t>
  </si>
  <si>
    <t>170,4</t>
  </si>
  <si>
    <t>170,4*1,75 'Přepočtené koeficientem množství</t>
  </si>
  <si>
    <t>19</t>
  </si>
  <si>
    <t>171251101</t>
  </si>
  <si>
    <t>Uložení sypanin do násypů s rozprostřením sypaniny ve vrstvách a s hrubým urovnáním nezhutněných jakékoliv třídy těžitelnosti</t>
  </si>
  <si>
    <t>-1384367360</t>
  </si>
  <si>
    <t>202,4</t>
  </si>
  <si>
    <t>20</t>
  </si>
  <si>
    <t>174151101</t>
  </si>
  <si>
    <t>Zásyp sypaninou z jakékoliv horniny strojně s uložením výkopku ve vrstvách se zhutněním jam, šachet, rýh nebo kolem objektů v těchto vykopávkách</t>
  </si>
  <si>
    <t>-464986500</t>
  </si>
  <si>
    <t>Zásyp vytěženou zeminou</t>
  </si>
  <si>
    <t>Zásyp dobře hutnitelným materiálem</t>
  </si>
  <si>
    <t>22,44*1,2*(2,73-0,85)-0,3*0,3*3,14*(2,65+2,74)</t>
  </si>
  <si>
    <t>159,1</t>
  </si>
  <si>
    <t>58343959</t>
  </si>
  <si>
    <t>kamenivo drcené hrubé frakce 32/63</t>
  </si>
  <si>
    <t>-773430655</t>
  </si>
  <si>
    <t>49,1</t>
  </si>
  <si>
    <t>49,1*2 'Přepočtené koeficientem množství</t>
  </si>
  <si>
    <t>22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</si>
  <si>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</si>
  <si>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</si>
  <si>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-1097301765</t>
  </si>
  <si>
    <t>(106,42-7,5-10-22)*1,2*0,7</t>
  </si>
  <si>
    <t>56,21</t>
  </si>
  <si>
    <t>23</t>
  </si>
  <si>
    <t>58337310</t>
  </si>
  <si>
    <t>štěrkopísek frakce 0/4</t>
  </si>
  <si>
    <t>990856065</t>
  </si>
  <si>
    <t>56,21*1,75 'Přepočtené koeficientem množství</t>
  </si>
  <si>
    <t>24</t>
  </si>
  <si>
    <t>181351003</t>
  </si>
  <si>
    <t>Rozprostření a urovnání ornice v rovině nebo ve svahu sklonu do 1:5 strojně při souvislé ploše do 100 m2, tl. vrstvy do 200 mm</t>
  </si>
  <si>
    <t>1736306147</t>
  </si>
  <si>
    <t>25</t>
  </si>
  <si>
    <t>185803111</t>
  </si>
  <si>
    <t>Ošetření trávníku jednorázové v rovině nebo na svahu do 1:5</t>
  </si>
  <si>
    <t>1289086178</t>
  </si>
  <si>
    <t>44,64</t>
  </si>
  <si>
    <t>26</t>
  </si>
  <si>
    <t>00572470</t>
  </si>
  <si>
    <t>osivo směs travní univerzál</t>
  </si>
  <si>
    <t>kg</t>
  </si>
  <si>
    <t>-1481164445</t>
  </si>
  <si>
    <t>44,64*0,03</t>
  </si>
  <si>
    <t>1,4</t>
  </si>
  <si>
    <t>Svislé a kompletní konstrukce</t>
  </si>
  <si>
    <t>27</t>
  </si>
  <si>
    <t>321213345</t>
  </si>
  <si>
    <t>Zdivo nadzákladové z lomového kamene vodních staveb přehrad, jezů a plavebních komor, spodní stavby vodních elektráren, odběrných věží a výpustných zařízení, opěrných zdí, šachet, šachtic a ostatních konstrukcí obkladní z lomového kamene lomařsky upraveného s vyspárováním, na cementovou maltu</t>
  </si>
  <si>
    <t>-1590247785</t>
  </si>
  <si>
    <t>kámen lomový soklový (1t=1,7m2)</t>
  </si>
  <si>
    <t>malta cementová MC15 pojivo CEM II nebo CEM III</t>
  </si>
  <si>
    <t>malta styková MC25 pojivo CEM I kamenivo frakce 0/4</t>
  </si>
  <si>
    <t>3xDělník</t>
  </si>
  <si>
    <t>Strojník</t>
  </si>
  <si>
    <t>Ocelový prám nosnost 10 t</t>
  </si>
  <si>
    <t>1. Ceny -3235, -3345, -3445 lze použít i pro dlažby z lomového kamene o sklonu přes 1:1.</t>
  </si>
  <si>
    <t>2. Ceny -4511, -4591 lze použít i pro rovnaninu z lomového kamene o sklonu přes 1:1.</t>
  </si>
  <si>
    <t>3. Objem se stanoví v m3 zdiva; objem dutin do 0,20 m3 jednotlivě se od celkového objemu neodečítá.</t>
  </si>
  <si>
    <t>výústní objekt - ZPEVNĚNÍ BŘEHU KAMENNOU DLAŽBOU tl. min 200 mm ROVNANINOU min. hot. 80 kg ukládanou do betonového lože tl. min.200 mm</t>
  </si>
  <si>
    <t>5,6*0,2</t>
  </si>
  <si>
    <t>28</t>
  </si>
  <si>
    <t>321214511</t>
  </si>
  <si>
    <t>Zdivo nadzákladové z lomového kamene vodních staveb přehrad, jezů a plavebních komor, spodní stavby vodních elektráren, odběrných věží a výpustných zařízení, opěrných zdí, šachet, šachtic a ostatních konstrukcí obkladní z lomového kamene lomařsky upraveného na sucho jednostranně lícované</t>
  </si>
  <si>
    <t>1156292780</t>
  </si>
  <si>
    <t>kámen lomový regulační (10t=6,5 m3)</t>
  </si>
  <si>
    <t>výústní objekt - KAMENNÁ KAMENNÁ PATKA tl. 750mm, min. hot. 80 kg</t>
  </si>
  <si>
    <t>4,41*0,75</t>
  </si>
  <si>
    <t>Mezisoučet</t>
  </si>
  <si>
    <t>výústní objekt - KAMENNÝ ZÁHOZ tl. 400mm, min. hot. 80 kg</t>
  </si>
  <si>
    <t>(1,04+1,04)*0,4</t>
  </si>
  <si>
    <t>výústní objekt - ZPEVNĚNÍ BŘEHU KAMENNOU ROVNANINOU min. hot. 80 kg tl.200 mm</t>
  </si>
  <si>
    <t>(0,47+0,66+3,74)*0,2</t>
  </si>
  <si>
    <t>5,12</t>
  </si>
  <si>
    <t>29</t>
  </si>
  <si>
    <t>359901211</t>
  </si>
  <si>
    <t>Monitoring stok (kamerový systém) jakékoli výšky nová kanalizace</t>
  </si>
  <si>
    <t>1957649774</t>
  </si>
  <si>
    <t>Vodorovné konstrukce</t>
  </si>
  <si>
    <t>30</t>
  </si>
  <si>
    <t>451573111</t>
  </si>
  <si>
    <t>Lože pod potrubí, stoky a drobné objekty v otevřeném výkopu z písku a štěrkopísku do 63 mm</t>
  </si>
  <si>
    <t>251799601</t>
  </si>
  <si>
    <t>LOŽE POD POTRUBÍ</t>
  </si>
  <si>
    <t>(106,42-7,5-10-22)*1,2*0,15</t>
  </si>
  <si>
    <t>LOŽE POD PODKLADNÍ BETON PRO KAMENNOU DLAŽBU</t>
  </si>
  <si>
    <t>5,6*0,1</t>
  </si>
  <si>
    <t>LOŽE PRO KAMENNÝ ZÁHOZ A ZPEVNĚNÍ BŘEHU KAMENNOU ROVNANINOU</t>
  </si>
  <si>
    <t>(1,04+1,04+3,74+0,66+0,47)*0,1</t>
  </si>
  <si>
    <t>13,30</t>
  </si>
  <si>
    <t>31</t>
  </si>
  <si>
    <t>452311141</t>
  </si>
  <si>
    <t>Podkladní a zajišťovací konstrukce z betonu prostého v otevřeném výkopu desky pod potrubí, stoky a drobné objekty z betonu tř. C 16/20</t>
  </si>
  <si>
    <t>1453940520</t>
  </si>
  <si>
    <t>ZPEVNĚNÍ BŘEHU KAMENNOU DLAŽBOU DO BETONOVÉHO LOŽE TL.200mm</t>
  </si>
  <si>
    <t>(5,6+0,47+0,66)*0,2</t>
  </si>
  <si>
    <t>1,35</t>
  </si>
  <si>
    <t>Trubní vedení</t>
  </si>
  <si>
    <t>32</t>
  </si>
  <si>
    <t>810391811</t>
  </si>
  <si>
    <t>Bourání stávajícího potrubí z betonu v otevřeném výkopu DN přes 200 do 400</t>
  </si>
  <si>
    <t>-72173048</t>
  </si>
  <si>
    <t>33</t>
  </si>
  <si>
    <t>871395231</t>
  </si>
  <si>
    <t>Kanalizační potrubí z tvrdého PVC v otevřeném výkopu ve sklonu do 20 %, hladkého plnostěnného jednovrstvého, tuhost třídy SN 10 DN 400</t>
  </si>
  <si>
    <t>-1924466341</t>
  </si>
  <si>
    <t>Montáž kanalizačního potrubí ve výkopu, zaříznutí potrubí do výústního objektu</t>
  </si>
  <si>
    <t>(106,42+2,35)*1,09</t>
  </si>
  <si>
    <t>119-41</t>
  </si>
  <si>
    <t>34</t>
  </si>
  <si>
    <t>877355211</t>
  </si>
  <si>
    <t>Montáž tvarovek na kanalizačním potrubí z trub z plastu z tvrdého PVC nebo z polypropylenu v otevřeném výkopu jednoosých DN 200</t>
  </si>
  <si>
    <t>kus</t>
  </si>
  <si>
    <t>2017547887</t>
  </si>
  <si>
    <t>35</t>
  </si>
  <si>
    <t>28661846</t>
  </si>
  <si>
    <t>spojka navrtávané kanalizace DN 200 do korugovaného potrubí</t>
  </si>
  <si>
    <t>-1868472439</t>
  </si>
  <si>
    <t>36</t>
  </si>
  <si>
    <t>877365211</t>
  </si>
  <si>
    <t>Montáž tvarovek na kanalizačním potrubí z trub z plastu z tvrdého PVC nebo z polypropylenu v otevřeném výkopu jednoosých DN 250</t>
  </si>
  <si>
    <t>1252232102</t>
  </si>
  <si>
    <t>37</t>
  </si>
  <si>
    <t>28611512</t>
  </si>
  <si>
    <t>redukce kanalizační PVC 250/200</t>
  </si>
  <si>
    <t>-417544401</t>
  </si>
  <si>
    <t>38</t>
  </si>
  <si>
    <t>877375211</t>
  </si>
  <si>
    <t>Montáž tvarovek na kanalizačním potrubí z trub z plastu z tvrdého PVC nebo z polypropylenu v otevřeném výkopu jednoosých DN 315</t>
  </si>
  <si>
    <t>-1138908053</t>
  </si>
  <si>
    <t>39</t>
  </si>
  <si>
    <t>28611514</t>
  </si>
  <si>
    <t>redukce kanalizační PVC 315/250</t>
  </si>
  <si>
    <t>1621323837</t>
  </si>
  <si>
    <t>40</t>
  </si>
  <si>
    <t>877395211</t>
  </si>
  <si>
    <t>Montáž tvarovek na kanalizačním potrubí z trub z plastu z tvrdého PVC nebo z polypropylenu v otevřeném výkopu jednoosých DN 400</t>
  </si>
  <si>
    <t>-1845113463</t>
  </si>
  <si>
    <t>1+2+1</t>
  </si>
  <si>
    <t>28611596</t>
  </si>
  <si>
    <t>zátka kanalizace plastové KG DN 400</t>
  </si>
  <si>
    <t>39372887</t>
  </si>
  <si>
    <t>42</t>
  </si>
  <si>
    <t>28611379</t>
  </si>
  <si>
    <t>koleno kanalizace PVC KG 400x45°</t>
  </si>
  <si>
    <t>522539966</t>
  </si>
  <si>
    <t>43</t>
  </si>
  <si>
    <t>28611377</t>
  </si>
  <si>
    <t>koleno kanalizace PVC KG 400x15°</t>
  </si>
  <si>
    <t>777499278</t>
  </si>
  <si>
    <t>44</t>
  </si>
  <si>
    <t>1875139322</t>
  </si>
  <si>
    <t>45</t>
  </si>
  <si>
    <t>28611516</t>
  </si>
  <si>
    <t>redukce kanalizační PVC 400/315</t>
  </si>
  <si>
    <t>2072779377</t>
  </si>
  <si>
    <t>46</t>
  </si>
  <si>
    <t>877395221</t>
  </si>
  <si>
    <t>Montáž tvarovek na kanalizačním potrubí z trub z plastu z tvrdého PVC nebo z polypropylenu v otevřeném výkopu dvouosých DN 400</t>
  </si>
  <si>
    <t>-1720597579</t>
  </si>
  <si>
    <t>47</t>
  </si>
  <si>
    <t>28611450</t>
  </si>
  <si>
    <t>odbočka kanalizační plastová s hrdlem KG 400/400/87°</t>
  </si>
  <si>
    <t>801459051</t>
  </si>
  <si>
    <t>48</t>
  </si>
  <si>
    <t>892421111</t>
  </si>
  <si>
    <t>Tlakové zkoušky vodou na potrubí DN 400 nebo 500</t>
  </si>
  <si>
    <t>-1929188710</t>
  </si>
  <si>
    <t>49</t>
  </si>
  <si>
    <t>894812329</t>
  </si>
  <si>
    <t>Revizní a čistící šachta z polypropylenu PP pro hladké trouby DN 600 šachtové dno (DN šachty / DN trubního vedení) DN 600/400 průtočné</t>
  </si>
  <si>
    <t>1851030267</t>
  </si>
  <si>
    <t>50</t>
  </si>
  <si>
    <t>894812332</t>
  </si>
  <si>
    <t>Revizní a čistící šachta z polypropylenu PP pro hladké trouby DN 600 roura šachtová korugovaná, světlé hloubky 2 000 mm</t>
  </si>
  <si>
    <t>-516299646</t>
  </si>
  <si>
    <t>51</t>
  </si>
  <si>
    <t>894812333</t>
  </si>
  <si>
    <t>Revizní a čistící šachta z polypropylenu PP pro hladké trouby DN 600 roura šachtová korugovaná, světlé hloubky 3 000 mm</t>
  </si>
  <si>
    <t>507217368</t>
  </si>
  <si>
    <t>52</t>
  </si>
  <si>
    <t>894812335</t>
  </si>
  <si>
    <t>Revizní a čistící šachta z polypropylenu PP pro hladké trouby DN 600 roura šachtová korugovaná, světlé hloubky 6 000 mm</t>
  </si>
  <si>
    <t>-356716039</t>
  </si>
  <si>
    <t>53</t>
  </si>
  <si>
    <t>894812339</t>
  </si>
  <si>
    <t>Revizní a čistící šachta z polypropylenu PP pro hladké trouby DN 600 Příplatek k cenám 2331 - 2334 za uříznutí šachtové roury</t>
  </si>
  <si>
    <t>3008655</t>
  </si>
  <si>
    <t>54</t>
  </si>
  <si>
    <t>894812377</t>
  </si>
  <si>
    <t>Revizní a čistící šachta z polypropylenu PP pro hladké trouby DN 600 poklop (mříž) litinový pro třídu zatížení D400 s teleskopickým adaptérem</t>
  </si>
  <si>
    <t>-79274249</t>
  </si>
  <si>
    <t>Ostatní konstrukce a práce, bourání</t>
  </si>
  <si>
    <t>55</t>
  </si>
  <si>
    <t>919551112.3</t>
  </si>
  <si>
    <t>Geometrické zaměření nové děšťové kanalizační přípojky</t>
  </si>
  <si>
    <t>vlastní</t>
  </si>
  <si>
    <t>-2016008860</t>
  </si>
  <si>
    <t>997</t>
  </si>
  <si>
    <t>Přesun sutě</t>
  </si>
  <si>
    <t>56</t>
  </si>
  <si>
    <t>997006512</t>
  </si>
  <si>
    <t>Vodorovná doprava suti na skládku s naložením na dopravní prostředek a složením přes 100 m do 1 km</t>
  </si>
  <si>
    <t>-1825420573</t>
  </si>
  <si>
    <t>57</t>
  </si>
  <si>
    <t>997006519</t>
  </si>
  <si>
    <t>Vodorovná doprava suti na skládku s naložením na dopravní prostředek a složením Příplatek k ceně za každý další i započatý 1 km</t>
  </si>
  <si>
    <t>1226404158</t>
  </si>
  <si>
    <t>34,24*9 'Přepočtené koeficientem množství</t>
  </si>
  <si>
    <t>58</t>
  </si>
  <si>
    <t>94620002</t>
  </si>
  <si>
    <t>poplatek za uložení stavebního odpadu betonového zatříděného kódem 17 01 01</t>
  </si>
  <si>
    <t>-736762846</t>
  </si>
  <si>
    <t>998</t>
  </si>
  <si>
    <t>Přesun hmot</t>
  </si>
  <si>
    <t>59</t>
  </si>
  <si>
    <t>998276101</t>
  </si>
  <si>
    <t>Přesun hmot pro trubní vedení hloubené z trub z plastických hmot nebo sklolaminátových pro vodovody nebo kanalizace v otevřeném výkopu dopravní vzdálenost do 15 m</t>
  </si>
  <si>
    <t>-830777343</t>
  </si>
  <si>
    <t>2 - Kácení a náhrady výsadby</t>
  </si>
  <si>
    <t>Ing. Pavla Miklová</t>
  </si>
  <si>
    <t>111201101</t>
  </si>
  <si>
    <t>Odstranění křovin a stromů do průměru kmene 10cm s odstraněním kořenů do 1000m2</t>
  </si>
  <si>
    <t>ÚRS CÚ 2018</t>
  </si>
  <si>
    <t>112151313</t>
  </si>
  <si>
    <t>Pokácení stromu postupné bez spouštění o pr.km.na řezné ploše do 40cm</t>
  </si>
  <si>
    <t>ks</t>
  </si>
  <si>
    <t>112151314</t>
  </si>
  <si>
    <t>Pokácení stromu postupné bez spouštění o pr.km.na řezné ploše do 50cm</t>
  </si>
  <si>
    <t>112151315</t>
  </si>
  <si>
    <t>Pokácení stromu postupné bez spouštění o pr.km.na řezné ploše do 60cm</t>
  </si>
  <si>
    <t>112151317</t>
  </si>
  <si>
    <t>Pokácení stromu postupné bez spouštění o pr.km.na řezné ploše do 80cm</t>
  </si>
  <si>
    <t>112201102</t>
  </si>
  <si>
    <t>Odstranění pařezu o průměru do 500 mm</t>
  </si>
  <si>
    <t>112201103</t>
  </si>
  <si>
    <t>Odstranění pařezu o průměru do 700 mm</t>
  </si>
  <si>
    <t>112201104</t>
  </si>
  <si>
    <t>Odstranění pařezu o průměru do 900 mm</t>
  </si>
  <si>
    <t>162301402</t>
  </si>
  <si>
    <t>Vodorovné přemístění větví list.stromů o pr.km.do 50cm- 5km</t>
  </si>
  <si>
    <t>162301403</t>
  </si>
  <si>
    <t>Vodorovné přemístění větví list.stromů o pr.km.do 70cm- 5km</t>
  </si>
  <si>
    <t>162301404</t>
  </si>
  <si>
    <t>Vodorovné přemístění větví list.stromů o pr.km.do 90cm- 5km</t>
  </si>
  <si>
    <t>162301412</t>
  </si>
  <si>
    <t>Vodorovné přemístění kmenů list. stromů o pr.km. do 50cm- 5km</t>
  </si>
  <si>
    <t>162301413</t>
  </si>
  <si>
    <t>Vodorovné přemístění kmenů list. stromů o pr.km. do 70cm- 5km</t>
  </si>
  <si>
    <t>162301414</t>
  </si>
  <si>
    <t>Vodorovné přemístění kmenů list. stromů o pr.km. do 90cm- 5km</t>
  </si>
  <si>
    <t>162301422</t>
  </si>
  <si>
    <t>Vodorovné přemístění pařezů do pr.km. do 50cm- 5km</t>
  </si>
  <si>
    <t>162301423</t>
  </si>
  <si>
    <t>Vodorovné přemístění pařezů do pr.km. do 70cm- 5km</t>
  </si>
  <si>
    <t>162301424</t>
  </si>
  <si>
    <t>Vodorovné přemístění pařezů do pr.km. do 90cm- 5km</t>
  </si>
  <si>
    <t>162301501</t>
  </si>
  <si>
    <t>Vodorovné přemístění smýcených křovin do 5km</t>
  </si>
  <si>
    <t>R-položka</t>
  </si>
  <si>
    <t>Uložení dřevního odpadu na skládce</t>
  </si>
  <si>
    <t>167101101</t>
  </si>
  <si>
    <t>Nakládání výkopku do 100m3</t>
  </si>
  <si>
    <t>162701105</t>
  </si>
  <si>
    <t>Vodorovné přemístění výkopku do 10km</t>
  </si>
  <si>
    <t>183101315</t>
  </si>
  <si>
    <t>Hloubení jamek pro vysazování rostlin s výměnou na 100% v rovině do 0,4 m3</t>
  </si>
  <si>
    <t>183101321</t>
  </si>
  <si>
    <t>Hloubení jamek pro vysazování rostlin s výměnou na 100% v rovině do 1 m3</t>
  </si>
  <si>
    <t>184102116</t>
  </si>
  <si>
    <t>Výsadba dřeviny s balem do 800 mm v rovině</t>
  </si>
  <si>
    <t>184102123</t>
  </si>
  <si>
    <t>Výsadba dřeviny s balem do 400 mm v rovině</t>
  </si>
  <si>
    <t>184215133</t>
  </si>
  <si>
    <t>Ukotvení dřeviny třemi a více kůly o délce do 3 m</t>
  </si>
  <si>
    <t>184215113</t>
  </si>
  <si>
    <t>Ukotvení dřeviny jedním kůlem o délce do 3 m</t>
  </si>
  <si>
    <t>184911431</t>
  </si>
  <si>
    <t>Mulčování vysázených rostlin při tl.mulče do 150 mm v rovině</t>
  </si>
  <si>
    <t>185802114</t>
  </si>
  <si>
    <t>Hnojení umělým hnojivem k rostlinám v rovině</t>
  </si>
  <si>
    <t>184501114</t>
  </si>
  <si>
    <t>Zhotovení obalu kmene z rákosové rohože</t>
  </si>
  <si>
    <t>60</t>
  </si>
  <si>
    <t>998231311</t>
  </si>
  <si>
    <t>Přesun hmot pro sadovnické a krajinářské úpravy-strojně do 5km</t>
  </si>
  <si>
    <t>62</t>
  </si>
  <si>
    <t>998231411</t>
  </si>
  <si>
    <t>Přesun hmot pro sadovnické a krajinářské úpravy-ručně do 100m</t>
  </si>
  <si>
    <t>64</t>
  </si>
  <si>
    <t>R00000001</t>
  </si>
  <si>
    <t>Strom listnatý/ Acer pseudoplatanus Spaethii,4xv.,D.B.</t>
  </si>
  <si>
    <t>66</t>
  </si>
  <si>
    <t>R00000002</t>
  </si>
  <si>
    <t>Strom listnatý/ Alnus glutinosa,4xv.,D.B.</t>
  </si>
  <si>
    <t>68</t>
  </si>
  <si>
    <t>R00000003</t>
  </si>
  <si>
    <t>Strom listnatý/ Zelkova serrata,4xv.,D.B.</t>
  </si>
  <si>
    <t>70</t>
  </si>
  <si>
    <t>R00000004</t>
  </si>
  <si>
    <t>Strom listnatý/ Betula pendula,4xv.,D.B.</t>
  </si>
  <si>
    <t>72</t>
  </si>
  <si>
    <t>R00000005</t>
  </si>
  <si>
    <t>Strom listnatý/ Carpinus betulus Fastigiata,4xv.,D.B.</t>
  </si>
  <si>
    <t>74</t>
  </si>
  <si>
    <t>R00000006</t>
  </si>
  <si>
    <t>Soliterní keř/ Acer ginnala,3xv.,D.B.</t>
  </si>
  <si>
    <t>76</t>
  </si>
  <si>
    <t>D00000005</t>
  </si>
  <si>
    <t>Pěstební substrát</t>
  </si>
  <si>
    <t>78</t>
  </si>
  <si>
    <t>D00000007</t>
  </si>
  <si>
    <t>Mulčovací vrstva- drcený a fermentovaný mulč</t>
  </si>
  <si>
    <t>80</t>
  </si>
  <si>
    <t>D00000008</t>
  </si>
  <si>
    <t>Hnojivo Silvamix</t>
  </si>
  <si>
    <t>82</t>
  </si>
  <si>
    <t>D00000009</t>
  </si>
  <si>
    <t>Kůly ke stromům, délka 3 m</t>
  </si>
  <si>
    <t>84</t>
  </si>
  <si>
    <t>D00000011</t>
  </si>
  <si>
    <t>Úvazek bavlněný ke stromům</t>
  </si>
  <si>
    <t>86</t>
  </si>
  <si>
    <t>D00000012</t>
  </si>
  <si>
    <t>Půlená příčka ke zpevnění kůlů a úvazků</t>
  </si>
  <si>
    <t>88</t>
  </si>
  <si>
    <t>D00000013</t>
  </si>
  <si>
    <t>Rákosová rohož k obalení kmenů stromů, šíře 30 cm</t>
  </si>
  <si>
    <t>90</t>
  </si>
  <si>
    <t>184818241</t>
  </si>
  <si>
    <t>Ochrana stromu bedněním-zřízení do pr. km. 30cm výšky 250cm včetně odstranění</t>
  </si>
  <si>
    <t>92</t>
  </si>
  <si>
    <t>184818242</t>
  </si>
  <si>
    <t>Ochrana stromu bedněním-zřízení do pr. km. 50cm výšky 250cm včetně odstranění</t>
  </si>
  <si>
    <t>94</t>
  </si>
  <si>
    <t>184801121</t>
  </si>
  <si>
    <t>Ošetření vysázených rostlin soliterních 5x</t>
  </si>
  <si>
    <t>96</t>
  </si>
  <si>
    <t>185804311</t>
  </si>
  <si>
    <t>Zalití rostlin vodou plochy do 20 m2 20x</t>
  </si>
  <si>
    <t>98</t>
  </si>
  <si>
    <t>185851121</t>
  </si>
  <si>
    <t>Dovoz vody pro zálivku rostlin do 1 km</t>
  </si>
  <si>
    <t>100</t>
  </si>
  <si>
    <t>185851129</t>
  </si>
  <si>
    <t>Příplatek za dovoz vody na každý další km 5x</t>
  </si>
  <si>
    <t>102</t>
  </si>
  <si>
    <t>184503114</t>
  </si>
  <si>
    <t>Odstranění obalu kmene</t>
  </si>
  <si>
    <t>104</t>
  </si>
  <si>
    <t>3 - VRN</t>
  </si>
  <si>
    <t>VRN - Vedlejší rozpočtové náklady</t>
  </si>
  <si>
    <t xml:space="preserve">    VRN3 - Zařízení staveniště</t>
  </si>
  <si>
    <t>Vedlejší rozpočtové náklady</t>
  </si>
  <si>
    <t>VRN3</t>
  </si>
  <si>
    <t>Zařízení staveniště</t>
  </si>
  <si>
    <t>030001000</t>
  </si>
  <si>
    <t>soubor</t>
  </si>
  <si>
    <t>1024</t>
  </si>
  <si>
    <t>-529510159</t>
  </si>
  <si>
    <t>VRN 2,3% z celkové částky</t>
  </si>
  <si>
    <t>0,023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</si>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</sst>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0" fontId="0" fillId="5" borderId="8" xfId="0" applyFont="1" applyFill="1" applyBorder="1" applyAlignment="1" applyProtection="1">
      <alignment vertical="center"/>
      <protection locked="0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 applyProtection="1">
      <alignment horizontal="center" vertical="center" wrapText="1"/>
      <protection locked="0"/>
    </xf>
    <xf numFmtId="0" fontId="22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3" xfId="0" applyNumberFormat="1" applyFont="1" applyBorder="1" applyAlignment="1"/>
    <xf numFmtId="166" fontId="32" fillId="0" borderId="14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23" fillId="3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" customHeight="1">
      <c r="AR2" s="295" t="s">
        <v>6</v>
      </c>
      <c r="AS2" s="296"/>
      <c r="AT2" s="296"/>
      <c r="AU2" s="296"/>
      <c r="AV2" s="296"/>
      <c r="AW2" s="296"/>
      <c r="AX2" s="296"/>
      <c r="AY2" s="296"/>
      <c r="AZ2" s="296"/>
      <c r="BA2" s="296"/>
      <c r="BB2" s="296"/>
      <c r="BC2" s="296"/>
      <c r="BD2" s="296"/>
      <c r="BE2" s="296"/>
      <c r="BS2" s="19" t="s">
        <v>7</v>
      </c>
      <c r="BT2" s="19" t="s">
        <v>8</v>
      </c>
    </row>
    <row r="3" spans="1:74" s="1" customFormat="1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pans="1:74" s="1" customFormat="1" ht="24.9" customHeight="1">
      <c r="B4" s="22"/>
      <c r="D4" s="23" t="s">
        <v>10</v>
      </c>
      <c r="AR4" s="22"/>
      <c r="AS4" s="24" t="s">
        <v>11</v>
      </c>
      <c r="BE4" s="25" t="s">
        <v>12</v>
      </c>
      <c r="BS4" s="19" t="s">
        <v>13</v>
      </c>
    </row>
    <row r="5" spans="1:74" s="1" customFormat="1" ht="12" customHeight="1">
      <c r="B5" s="22"/>
      <c r="D5" s="26" t="s">
        <v>14</v>
      </c>
      <c r="K5" s="325" t="s">
        <v>15</v>
      </c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R5" s="22"/>
      <c r="BE5" s="322" t="s">
        <v>16</v>
      </c>
      <c r="BS5" s="19" t="s">
        <v>7</v>
      </c>
    </row>
    <row r="6" spans="1:74" s="1" customFormat="1" ht="36.9" customHeight="1">
      <c r="B6" s="22"/>
      <c r="D6" s="28" t="s">
        <v>17</v>
      </c>
      <c r="K6" s="326" t="s">
        <v>18</v>
      </c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R6" s="22"/>
      <c r="BE6" s="323"/>
      <c r="BS6" s="19" t="s">
        <v>7</v>
      </c>
    </row>
    <row r="7" spans="1:74" s="1" customFormat="1" ht="12" customHeight="1">
      <c r="B7" s="22"/>
      <c r="D7" s="29" t="s">
        <v>19</v>
      </c>
      <c r="K7" s="27" t="s">
        <v>20</v>
      </c>
      <c r="AK7" s="29" t="s">
        <v>21</v>
      </c>
      <c r="AN7" s="27" t="s">
        <v>3</v>
      </c>
      <c r="AR7" s="22"/>
      <c r="BE7" s="323"/>
      <c r="BS7" s="19" t="s">
        <v>7</v>
      </c>
    </row>
    <row r="8" spans="1:74" s="1" customFormat="1" ht="12" customHeight="1">
      <c r="B8" s="22"/>
      <c r="D8" s="29" t="s">
        <v>22</v>
      </c>
      <c r="K8" s="27" t="s">
        <v>23</v>
      </c>
      <c r="AK8" s="29" t="s">
        <v>24</v>
      </c>
      <c r="AN8" s="30" t="s">
        <v>25</v>
      </c>
      <c r="AR8" s="22"/>
      <c r="BE8" s="323"/>
      <c r="BS8" s="19" t="s">
        <v>7</v>
      </c>
    </row>
    <row r="9" spans="1:74" s="1" customFormat="1" ht="14.4" customHeight="1">
      <c r="B9" s="22"/>
      <c r="AR9" s="22"/>
      <c r="BE9" s="323"/>
      <c r="BS9" s="19" t="s">
        <v>7</v>
      </c>
    </row>
    <row r="10" spans="1:74" s="1" customFormat="1" ht="12" customHeight="1">
      <c r="B10" s="22"/>
      <c r="D10" s="29" t="s">
        <v>26</v>
      </c>
      <c r="AK10" s="29" t="s">
        <v>27</v>
      </c>
      <c r="AN10" s="27" t="s">
        <v>3</v>
      </c>
      <c r="AR10" s="22"/>
      <c r="BE10" s="323"/>
      <c r="BS10" s="19" t="s">
        <v>7</v>
      </c>
    </row>
    <row r="11" spans="1:74" s="1" customFormat="1" ht="18.45" customHeight="1">
      <c r="B11" s="22"/>
      <c r="E11" s="27" t="s">
        <v>28</v>
      </c>
      <c r="AK11" s="29" t="s">
        <v>29</v>
      </c>
      <c r="AN11" s="27" t="s">
        <v>3</v>
      </c>
      <c r="AR11" s="22"/>
      <c r="BE11" s="323"/>
      <c r="BS11" s="19" t="s">
        <v>7</v>
      </c>
    </row>
    <row r="12" spans="1:74" s="1" customFormat="1" ht="6.9" customHeight="1">
      <c r="B12" s="22"/>
      <c r="AR12" s="22"/>
      <c r="BE12" s="323"/>
      <c r="BS12" s="19" t="s">
        <v>7</v>
      </c>
    </row>
    <row r="13" spans="1:74" s="1" customFormat="1" ht="12" customHeight="1">
      <c r="B13" s="22"/>
      <c r="D13" s="29" t="s">
        <v>30</v>
      </c>
      <c r="AK13" s="29" t="s">
        <v>27</v>
      </c>
      <c r="AN13" s="31" t="s">
        <v>31</v>
      </c>
      <c r="AR13" s="22"/>
      <c r="BE13" s="323"/>
      <c r="BS13" s="19" t="s">
        <v>7</v>
      </c>
    </row>
    <row r="14" spans="1:74" ht="13.2">
      <c r="B14" s="22"/>
      <c r="E14" s="327" t="s">
        <v>31</v>
      </c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  <c r="AK14" s="29" t="s">
        <v>29</v>
      </c>
      <c r="AN14" s="31" t="s">
        <v>31</v>
      </c>
      <c r="AR14" s="22"/>
      <c r="BE14" s="323"/>
      <c r="BS14" s="19" t="s">
        <v>7</v>
      </c>
    </row>
    <row r="15" spans="1:74" s="1" customFormat="1" ht="6.9" customHeight="1">
      <c r="B15" s="22"/>
      <c r="AR15" s="22"/>
      <c r="BE15" s="323"/>
      <c r="BS15" s="19" t="s">
        <v>4</v>
      </c>
    </row>
    <row r="16" spans="1:74" s="1" customFormat="1" ht="12" customHeight="1">
      <c r="B16" s="22"/>
      <c r="D16" s="29" t="s">
        <v>32</v>
      </c>
      <c r="AK16" s="29" t="s">
        <v>27</v>
      </c>
      <c r="AN16" s="27" t="s">
        <v>3</v>
      </c>
      <c r="AR16" s="22"/>
      <c r="BE16" s="323"/>
      <c r="BS16" s="19" t="s">
        <v>4</v>
      </c>
    </row>
    <row r="17" spans="1:71" s="1" customFormat="1" ht="18.45" customHeight="1">
      <c r="B17" s="22"/>
      <c r="E17" s="27" t="s">
        <v>33</v>
      </c>
      <c r="AK17" s="29" t="s">
        <v>29</v>
      </c>
      <c r="AN17" s="27" t="s">
        <v>3</v>
      </c>
      <c r="AR17" s="22"/>
      <c r="BE17" s="323"/>
      <c r="BS17" s="19" t="s">
        <v>34</v>
      </c>
    </row>
    <row r="18" spans="1:71" s="1" customFormat="1" ht="6.9" customHeight="1">
      <c r="B18" s="22"/>
      <c r="AR18" s="22"/>
      <c r="BE18" s="323"/>
      <c r="BS18" s="19" t="s">
        <v>7</v>
      </c>
    </row>
    <row r="19" spans="1:71" s="1" customFormat="1" ht="12" customHeight="1">
      <c r="B19" s="22"/>
      <c r="D19" s="29" t="s">
        <v>35</v>
      </c>
      <c r="AK19" s="29" t="s">
        <v>27</v>
      </c>
      <c r="AN19" s="27" t="s">
        <v>3</v>
      </c>
      <c r="AR19" s="22"/>
      <c r="BE19" s="323"/>
      <c r="BS19" s="19" t="s">
        <v>7</v>
      </c>
    </row>
    <row r="20" spans="1:71" s="1" customFormat="1" ht="18.45" customHeight="1">
      <c r="B20" s="22"/>
      <c r="E20" s="27" t="s">
        <v>36</v>
      </c>
      <c r="AK20" s="29" t="s">
        <v>29</v>
      </c>
      <c r="AN20" s="27" t="s">
        <v>3</v>
      </c>
      <c r="AR20" s="22"/>
      <c r="BE20" s="323"/>
      <c r="BS20" s="19" t="s">
        <v>4</v>
      </c>
    </row>
    <row r="21" spans="1:71" s="1" customFormat="1" ht="6.9" customHeight="1">
      <c r="B21" s="22"/>
      <c r="AR21" s="22"/>
      <c r="BE21" s="323"/>
    </row>
    <row r="22" spans="1:71" s="1" customFormat="1" ht="12" customHeight="1">
      <c r="B22" s="22"/>
      <c r="D22" s="29" t="s">
        <v>37</v>
      </c>
      <c r="AR22" s="22"/>
      <c r="BE22" s="323"/>
    </row>
    <row r="23" spans="1:71" s="1" customFormat="1" ht="47.25" customHeight="1">
      <c r="B23" s="22"/>
      <c r="E23" s="329" t="s">
        <v>38</v>
      </c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  <c r="T23" s="329"/>
      <c r="U23" s="329"/>
      <c r="V23" s="329"/>
      <c r="W23" s="329"/>
      <c r="X23" s="329"/>
      <c r="Y23" s="329"/>
      <c r="Z23" s="329"/>
      <c r="AA23" s="329"/>
      <c r="AB23" s="329"/>
      <c r="AC23" s="329"/>
      <c r="AD23" s="329"/>
      <c r="AE23" s="329"/>
      <c r="AF23" s="329"/>
      <c r="AG23" s="329"/>
      <c r="AH23" s="329"/>
      <c r="AI23" s="329"/>
      <c r="AJ23" s="329"/>
      <c r="AK23" s="329"/>
      <c r="AL23" s="329"/>
      <c r="AM23" s="329"/>
      <c r="AN23" s="329"/>
      <c r="AR23" s="22"/>
      <c r="BE23" s="323"/>
    </row>
    <row r="24" spans="1:71" s="1" customFormat="1" ht="6.9" customHeight="1">
      <c r="B24" s="22"/>
      <c r="AR24" s="22"/>
      <c r="BE24" s="323"/>
    </row>
    <row r="25" spans="1:71" s="1" customFormat="1" ht="6.9" customHeight="1">
      <c r="B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2"/>
      <c r="BE25" s="323"/>
    </row>
    <row r="26" spans="1:71" s="2" customFormat="1" ht="25.95" customHeight="1">
      <c r="A26" s="34"/>
      <c r="B26" s="35"/>
      <c r="C26" s="34"/>
      <c r="D26" s="36" t="s">
        <v>39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30">
        <f>ROUND(AG54,2)</f>
        <v>0</v>
      </c>
      <c r="AL26" s="331"/>
      <c r="AM26" s="331"/>
      <c r="AN26" s="331"/>
      <c r="AO26" s="331"/>
      <c r="AP26" s="34"/>
      <c r="AQ26" s="34"/>
      <c r="AR26" s="35"/>
      <c r="BE26" s="323"/>
    </row>
    <row r="27" spans="1:71" s="2" customFormat="1" ht="6.9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323"/>
    </row>
    <row r="28" spans="1:71" s="2" customFormat="1" ht="13.2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32" t="s">
        <v>40</v>
      </c>
      <c r="M28" s="332"/>
      <c r="N28" s="332"/>
      <c r="O28" s="332"/>
      <c r="P28" s="332"/>
      <c r="Q28" s="34"/>
      <c r="R28" s="34"/>
      <c r="S28" s="34"/>
      <c r="T28" s="34"/>
      <c r="U28" s="34"/>
      <c r="V28" s="34"/>
      <c r="W28" s="332" t="s">
        <v>41</v>
      </c>
      <c r="X28" s="332"/>
      <c r="Y28" s="332"/>
      <c r="Z28" s="332"/>
      <c r="AA28" s="332"/>
      <c r="AB28" s="332"/>
      <c r="AC28" s="332"/>
      <c r="AD28" s="332"/>
      <c r="AE28" s="332"/>
      <c r="AF28" s="34"/>
      <c r="AG28" s="34"/>
      <c r="AH28" s="34"/>
      <c r="AI28" s="34"/>
      <c r="AJ28" s="34"/>
      <c r="AK28" s="332" t="s">
        <v>42</v>
      </c>
      <c r="AL28" s="332"/>
      <c r="AM28" s="332"/>
      <c r="AN28" s="332"/>
      <c r="AO28" s="332"/>
      <c r="AP28" s="34"/>
      <c r="AQ28" s="34"/>
      <c r="AR28" s="35"/>
      <c r="BE28" s="323"/>
    </row>
    <row r="29" spans="1:71" s="3" customFormat="1" ht="14.4" customHeight="1">
      <c r="B29" s="39"/>
      <c r="D29" s="29" t="s">
        <v>43</v>
      </c>
      <c r="F29" s="29" t="s">
        <v>44</v>
      </c>
      <c r="L29" s="317">
        <v>0.21</v>
      </c>
      <c r="M29" s="316"/>
      <c r="N29" s="316"/>
      <c r="O29" s="316"/>
      <c r="P29" s="316"/>
      <c r="W29" s="315">
        <f>ROUND(AZ54, 2)</f>
        <v>0</v>
      </c>
      <c r="X29" s="316"/>
      <c r="Y29" s="316"/>
      <c r="Z29" s="316"/>
      <c r="AA29" s="316"/>
      <c r="AB29" s="316"/>
      <c r="AC29" s="316"/>
      <c r="AD29" s="316"/>
      <c r="AE29" s="316"/>
      <c r="AK29" s="315">
        <f>ROUND(AV54, 2)</f>
        <v>0</v>
      </c>
      <c r="AL29" s="316"/>
      <c r="AM29" s="316"/>
      <c r="AN29" s="316"/>
      <c r="AO29" s="316"/>
      <c r="AR29" s="39"/>
      <c r="BE29" s="324"/>
    </row>
    <row r="30" spans="1:71" s="3" customFormat="1" ht="14.4" customHeight="1">
      <c r="B30" s="39"/>
      <c r="F30" s="29" t="s">
        <v>45</v>
      </c>
      <c r="L30" s="317">
        <v>0.15</v>
      </c>
      <c r="M30" s="316"/>
      <c r="N30" s="316"/>
      <c r="O30" s="316"/>
      <c r="P30" s="316"/>
      <c r="W30" s="315">
        <f>ROUND(BA54, 2)</f>
        <v>0</v>
      </c>
      <c r="X30" s="316"/>
      <c r="Y30" s="316"/>
      <c r="Z30" s="316"/>
      <c r="AA30" s="316"/>
      <c r="AB30" s="316"/>
      <c r="AC30" s="316"/>
      <c r="AD30" s="316"/>
      <c r="AE30" s="316"/>
      <c r="AK30" s="315">
        <f>ROUND(AW54, 2)</f>
        <v>0</v>
      </c>
      <c r="AL30" s="316"/>
      <c r="AM30" s="316"/>
      <c r="AN30" s="316"/>
      <c r="AO30" s="316"/>
      <c r="AR30" s="39"/>
      <c r="BE30" s="324"/>
    </row>
    <row r="31" spans="1:71" s="3" customFormat="1" ht="14.4" hidden="1" customHeight="1">
      <c r="B31" s="39"/>
      <c r="F31" s="29" t="s">
        <v>46</v>
      </c>
      <c r="L31" s="317">
        <v>0.21</v>
      </c>
      <c r="M31" s="316"/>
      <c r="N31" s="316"/>
      <c r="O31" s="316"/>
      <c r="P31" s="316"/>
      <c r="W31" s="315">
        <f>ROUND(BB54, 2)</f>
        <v>0</v>
      </c>
      <c r="X31" s="316"/>
      <c r="Y31" s="316"/>
      <c r="Z31" s="316"/>
      <c r="AA31" s="316"/>
      <c r="AB31" s="316"/>
      <c r="AC31" s="316"/>
      <c r="AD31" s="316"/>
      <c r="AE31" s="316"/>
      <c r="AK31" s="315">
        <v>0</v>
      </c>
      <c r="AL31" s="316"/>
      <c r="AM31" s="316"/>
      <c r="AN31" s="316"/>
      <c r="AO31" s="316"/>
      <c r="AR31" s="39"/>
      <c r="BE31" s="324"/>
    </row>
    <row r="32" spans="1:71" s="3" customFormat="1" ht="14.4" hidden="1" customHeight="1">
      <c r="B32" s="39"/>
      <c r="F32" s="29" t="s">
        <v>47</v>
      </c>
      <c r="L32" s="317">
        <v>0.15</v>
      </c>
      <c r="M32" s="316"/>
      <c r="N32" s="316"/>
      <c r="O32" s="316"/>
      <c r="P32" s="316"/>
      <c r="W32" s="315">
        <f>ROUND(BC54, 2)</f>
        <v>0</v>
      </c>
      <c r="X32" s="316"/>
      <c r="Y32" s="316"/>
      <c r="Z32" s="316"/>
      <c r="AA32" s="316"/>
      <c r="AB32" s="316"/>
      <c r="AC32" s="316"/>
      <c r="AD32" s="316"/>
      <c r="AE32" s="316"/>
      <c r="AK32" s="315">
        <v>0</v>
      </c>
      <c r="AL32" s="316"/>
      <c r="AM32" s="316"/>
      <c r="AN32" s="316"/>
      <c r="AO32" s="316"/>
      <c r="AR32" s="39"/>
      <c r="BE32" s="324"/>
    </row>
    <row r="33" spans="1:57" s="3" customFormat="1" ht="14.4" hidden="1" customHeight="1">
      <c r="B33" s="39"/>
      <c r="F33" s="29" t="s">
        <v>48</v>
      </c>
      <c r="L33" s="317">
        <v>0</v>
      </c>
      <c r="M33" s="316"/>
      <c r="N33" s="316"/>
      <c r="O33" s="316"/>
      <c r="P33" s="316"/>
      <c r="W33" s="315">
        <f>ROUND(BD54, 2)</f>
        <v>0</v>
      </c>
      <c r="X33" s="316"/>
      <c r="Y33" s="316"/>
      <c r="Z33" s="316"/>
      <c r="AA33" s="316"/>
      <c r="AB33" s="316"/>
      <c r="AC33" s="316"/>
      <c r="AD33" s="316"/>
      <c r="AE33" s="316"/>
      <c r="AK33" s="315">
        <v>0</v>
      </c>
      <c r="AL33" s="316"/>
      <c r="AM33" s="316"/>
      <c r="AN33" s="316"/>
      <c r="AO33" s="316"/>
      <c r="AR33" s="39"/>
    </row>
    <row r="34" spans="1:57" s="2" customFormat="1" ht="6.9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34"/>
    </row>
    <row r="35" spans="1:57" s="2" customFormat="1" ht="25.95" customHeight="1">
      <c r="A35" s="34"/>
      <c r="B35" s="35"/>
      <c r="C35" s="40"/>
      <c r="D35" s="41" t="s">
        <v>49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50</v>
      </c>
      <c r="U35" s="42"/>
      <c r="V35" s="42"/>
      <c r="W35" s="42"/>
      <c r="X35" s="318" t="s">
        <v>51</v>
      </c>
      <c r="Y35" s="319"/>
      <c r="Z35" s="319"/>
      <c r="AA35" s="319"/>
      <c r="AB35" s="319"/>
      <c r="AC35" s="42"/>
      <c r="AD35" s="42"/>
      <c r="AE35" s="42"/>
      <c r="AF35" s="42"/>
      <c r="AG35" s="42"/>
      <c r="AH35" s="42"/>
      <c r="AI35" s="42"/>
      <c r="AJ35" s="42"/>
      <c r="AK35" s="320">
        <f>SUM(AK26:AK33)</f>
        <v>0</v>
      </c>
      <c r="AL35" s="319"/>
      <c r="AM35" s="319"/>
      <c r="AN35" s="319"/>
      <c r="AO35" s="321"/>
      <c r="AP35" s="40"/>
      <c r="AQ35" s="40"/>
      <c r="AR35" s="35"/>
      <c r="BE35" s="34"/>
    </row>
    <row r="36" spans="1:57" s="2" customFormat="1" ht="6.9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pans="1:57" s="2" customFormat="1" ht="6.9" customHeight="1">
      <c r="A37" s="34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35"/>
      <c r="BE37" s="34"/>
    </row>
    <row r="41" spans="1:57" s="2" customFormat="1" ht="6.9" customHeight="1">
      <c r="A41" s="34"/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35"/>
      <c r="BE41" s="34"/>
    </row>
    <row r="42" spans="1:57" s="2" customFormat="1" ht="24.9" customHeight="1">
      <c r="A42" s="34"/>
      <c r="B42" s="35"/>
      <c r="C42" s="23" t="s">
        <v>52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5"/>
      <c r="BE42" s="34"/>
    </row>
    <row r="43" spans="1:57" s="2" customFormat="1" ht="6.9" customHeight="1">
      <c r="A43" s="34"/>
      <c r="B43" s="35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5"/>
      <c r="BE43" s="34"/>
    </row>
    <row r="44" spans="1:57" s="4" customFormat="1" ht="12" customHeight="1">
      <c r="B44" s="48"/>
      <c r="C44" s="29" t="s">
        <v>14</v>
      </c>
      <c r="L44" s="4" t="str">
        <f>K5</f>
        <v>381z</v>
      </c>
      <c r="AR44" s="48"/>
    </row>
    <row r="45" spans="1:57" s="5" customFormat="1" ht="36.9" customHeight="1">
      <c r="B45" s="49"/>
      <c r="C45" s="50" t="s">
        <v>17</v>
      </c>
      <c r="L45" s="306" t="str">
        <f>K6</f>
        <v>Letní stadion-oprava přípojky dešťové kanalizace v úseku od vyústění ze sportovních ploch do vodoteče Kopřivnička</v>
      </c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A45" s="307"/>
      <c r="AB45" s="307"/>
      <c r="AC45" s="307"/>
      <c r="AD45" s="307"/>
      <c r="AE45" s="307"/>
      <c r="AF45" s="307"/>
      <c r="AG45" s="307"/>
      <c r="AH45" s="307"/>
      <c r="AI45" s="307"/>
      <c r="AJ45" s="307"/>
      <c r="AK45" s="307"/>
      <c r="AL45" s="307"/>
      <c r="AM45" s="307"/>
      <c r="AN45" s="307"/>
      <c r="AO45" s="307"/>
      <c r="AR45" s="49"/>
    </row>
    <row r="46" spans="1:57" s="2" customFormat="1" ht="6.9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5"/>
      <c r="BE46" s="34"/>
    </row>
    <row r="47" spans="1:57" s="2" customFormat="1" ht="12" customHeight="1">
      <c r="A47" s="34"/>
      <c r="B47" s="35"/>
      <c r="C47" s="29" t="s">
        <v>22</v>
      </c>
      <c r="D47" s="34"/>
      <c r="E47" s="34"/>
      <c r="F47" s="34"/>
      <c r="G47" s="34"/>
      <c r="H47" s="34"/>
      <c r="I47" s="34"/>
      <c r="J47" s="34"/>
      <c r="K47" s="34"/>
      <c r="L47" s="51" t="str">
        <f>IF(K8="","",K8)</f>
        <v>Kopřivnice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9" t="s">
        <v>24</v>
      </c>
      <c r="AJ47" s="34"/>
      <c r="AK47" s="34"/>
      <c r="AL47" s="34"/>
      <c r="AM47" s="308" t="str">
        <f>IF(AN8= "","",AN8)</f>
        <v>7. 1. 2020</v>
      </c>
      <c r="AN47" s="308"/>
      <c r="AO47" s="34"/>
      <c r="AP47" s="34"/>
      <c r="AQ47" s="34"/>
      <c r="AR47" s="35"/>
      <c r="BE47" s="34"/>
    </row>
    <row r="48" spans="1:57" s="2" customFormat="1" ht="6.9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5"/>
      <c r="BE48" s="34"/>
    </row>
    <row r="49" spans="1:91" s="2" customFormat="1" ht="15.15" customHeight="1">
      <c r="A49" s="34"/>
      <c r="B49" s="35"/>
      <c r="C49" s="29" t="s">
        <v>26</v>
      </c>
      <c r="D49" s="34"/>
      <c r="E49" s="34"/>
      <c r="F49" s="34"/>
      <c r="G49" s="34"/>
      <c r="H49" s="34"/>
      <c r="I49" s="34"/>
      <c r="J49" s="34"/>
      <c r="K49" s="34"/>
      <c r="L49" s="4" t="str">
        <f>IF(E11= "","",E11)</f>
        <v>Město Kopřivnice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9" t="s">
        <v>32</v>
      </c>
      <c r="AJ49" s="34"/>
      <c r="AK49" s="34"/>
      <c r="AL49" s="34"/>
      <c r="AM49" s="309" t="str">
        <f>IF(E17="","",E17)</f>
        <v>Ing. Petr Kudlík</v>
      </c>
      <c r="AN49" s="310"/>
      <c r="AO49" s="310"/>
      <c r="AP49" s="310"/>
      <c r="AQ49" s="34"/>
      <c r="AR49" s="35"/>
      <c r="AS49" s="311" t="s">
        <v>53</v>
      </c>
      <c r="AT49" s="312"/>
      <c r="AU49" s="53"/>
      <c r="AV49" s="53"/>
      <c r="AW49" s="53"/>
      <c r="AX49" s="53"/>
      <c r="AY49" s="53"/>
      <c r="AZ49" s="53"/>
      <c r="BA49" s="53"/>
      <c r="BB49" s="53"/>
      <c r="BC49" s="53"/>
      <c r="BD49" s="54"/>
      <c r="BE49" s="34"/>
    </row>
    <row r="50" spans="1:91" s="2" customFormat="1" ht="15.15" customHeight="1">
      <c r="A50" s="34"/>
      <c r="B50" s="35"/>
      <c r="C50" s="29" t="s">
        <v>30</v>
      </c>
      <c r="D50" s="34"/>
      <c r="E50" s="34"/>
      <c r="F50" s="34"/>
      <c r="G50" s="34"/>
      <c r="H50" s="34"/>
      <c r="I50" s="34"/>
      <c r="J50" s="34"/>
      <c r="K50" s="34"/>
      <c r="L50" s="4" t="str">
        <f>IF(E14= "Vyplň údaj","",E14)</f>
        <v/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9" t="s">
        <v>35</v>
      </c>
      <c r="AJ50" s="34"/>
      <c r="AK50" s="34"/>
      <c r="AL50" s="34"/>
      <c r="AM50" s="309" t="str">
        <f>IF(E20="","",E20)</f>
        <v>Lenka Jugová</v>
      </c>
      <c r="AN50" s="310"/>
      <c r="AO50" s="310"/>
      <c r="AP50" s="310"/>
      <c r="AQ50" s="34"/>
      <c r="AR50" s="35"/>
      <c r="AS50" s="313"/>
      <c r="AT50" s="314"/>
      <c r="AU50" s="55"/>
      <c r="AV50" s="55"/>
      <c r="AW50" s="55"/>
      <c r="AX50" s="55"/>
      <c r="AY50" s="55"/>
      <c r="AZ50" s="55"/>
      <c r="BA50" s="55"/>
      <c r="BB50" s="55"/>
      <c r="BC50" s="55"/>
      <c r="BD50" s="56"/>
      <c r="BE50" s="34"/>
    </row>
    <row r="51" spans="1:91" s="2" customFormat="1" ht="10.9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5"/>
      <c r="AS51" s="313"/>
      <c r="AT51" s="314"/>
      <c r="AU51" s="55"/>
      <c r="AV51" s="55"/>
      <c r="AW51" s="55"/>
      <c r="AX51" s="55"/>
      <c r="AY51" s="55"/>
      <c r="AZ51" s="55"/>
      <c r="BA51" s="55"/>
      <c r="BB51" s="55"/>
      <c r="BC51" s="55"/>
      <c r="BD51" s="56"/>
      <c r="BE51" s="34"/>
    </row>
    <row r="52" spans="1:91" s="2" customFormat="1" ht="29.25" customHeight="1">
      <c r="A52" s="34"/>
      <c r="B52" s="35"/>
      <c r="C52" s="300" t="s">
        <v>54</v>
      </c>
      <c r="D52" s="301"/>
      <c r="E52" s="301"/>
      <c r="F52" s="301"/>
      <c r="G52" s="301"/>
      <c r="H52" s="57"/>
      <c r="I52" s="302" t="s">
        <v>55</v>
      </c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3" t="s">
        <v>56</v>
      </c>
      <c r="AH52" s="301"/>
      <c r="AI52" s="301"/>
      <c r="AJ52" s="301"/>
      <c r="AK52" s="301"/>
      <c r="AL52" s="301"/>
      <c r="AM52" s="301"/>
      <c r="AN52" s="302" t="s">
        <v>57</v>
      </c>
      <c r="AO52" s="301"/>
      <c r="AP52" s="301"/>
      <c r="AQ52" s="58" t="s">
        <v>58</v>
      </c>
      <c r="AR52" s="35"/>
      <c r="AS52" s="59" t="s">
        <v>59</v>
      </c>
      <c r="AT52" s="60" t="s">
        <v>60</v>
      </c>
      <c r="AU52" s="60" t="s">
        <v>61</v>
      </c>
      <c r="AV52" s="60" t="s">
        <v>62</v>
      </c>
      <c r="AW52" s="60" t="s">
        <v>63</v>
      </c>
      <c r="AX52" s="60" t="s">
        <v>64</v>
      </c>
      <c r="AY52" s="60" t="s">
        <v>65</v>
      </c>
      <c r="AZ52" s="60" t="s">
        <v>66</v>
      </c>
      <c r="BA52" s="60" t="s">
        <v>67</v>
      </c>
      <c r="BB52" s="60" t="s">
        <v>68</v>
      </c>
      <c r="BC52" s="60" t="s">
        <v>69</v>
      </c>
      <c r="BD52" s="61" t="s">
        <v>70</v>
      </c>
      <c r="BE52" s="34"/>
    </row>
    <row r="53" spans="1:91" s="2" customFormat="1" ht="10.9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5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  <c r="BE53" s="34"/>
    </row>
    <row r="54" spans="1:91" s="6" customFormat="1" ht="32.4" customHeight="1">
      <c r="B54" s="65"/>
      <c r="C54" s="66" t="s">
        <v>71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304">
        <f>ROUND(SUM(AG55:AG57),2)</f>
        <v>0</v>
      </c>
      <c r="AH54" s="304"/>
      <c r="AI54" s="304"/>
      <c r="AJ54" s="304"/>
      <c r="AK54" s="304"/>
      <c r="AL54" s="304"/>
      <c r="AM54" s="304"/>
      <c r="AN54" s="305">
        <f>SUM(AG54,AT54)</f>
        <v>0</v>
      </c>
      <c r="AO54" s="305"/>
      <c r="AP54" s="305"/>
      <c r="AQ54" s="69" t="s">
        <v>3</v>
      </c>
      <c r="AR54" s="65"/>
      <c r="AS54" s="70">
        <f>ROUND(SUM(AS55:AS57),2)</f>
        <v>0</v>
      </c>
      <c r="AT54" s="71">
        <f>ROUND(SUM(AV54:AW54),2)</f>
        <v>0</v>
      </c>
      <c r="AU54" s="72">
        <f>ROUND(SUM(AU55:AU57),5)</f>
        <v>0</v>
      </c>
      <c r="AV54" s="71">
        <f>ROUND(AZ54*L29,2)</f>
        <v>0</v>
      </c>
      <c r="AW54" s="71">
        <f>ROUND(BA54*L30,2)</f>
        <v>0</v>
      </c>
      <c r="AX54" s="71">
        <f>ROUND(BB54*L29,2)</f>
        <v>0</v>
      </c>
      <c r="AY54" s="71">
        <f>ROUND(BC54*L30,2)</f>
        <v>0</v>
      </c>
      <c r="AZ54" s="71">
        <f>ROUND(SUM(AZ55:AZ57),2)</f>
        <v>0</v>
      </c>
      <c r="BA54" s="71">
        <f>ROUND(SUM(BA55:BA57),2)</f>
        <v>0</v>
      </c>
      <c r="BB54" s="71">
        <f>ROUND(SUM(BB55:BB57),2)</f>
        <v>0</v>
      </c>
      <c r="BC54" s="71">
        <f>ROUND(SUM(BC55:BC57),2)</f>
        <v>0</v>
      </c>
      <c r="BD54" s="73">
        <f>ROUND(SUM(BD55:BD57),2)</f>
        <v>0</v>
      </c>
      <c r="BS54" s="74" t="s">
        <v>72</v>
      </c>
      <c r="BT54" s="74" t="s">
        <v>73</v>
      </c>
      <c r="BU54" s="75" t="s">
        <v>74</v>
      </c>
      <c r="BV54" s="74" t="s">
        <v>75</v>
      </c>
      <c r="BW54" s="74" t="s">
        <v>5</v>
      </c>
      <c r="BX54" s="74" t="s">
        <v>76</v>
      </c>
      <c r="CL54" s="74" t="s">
        <v>20</v>
      </c>
    </row>
    <row r="55" spans="1:91" s="7" customFormat="1" ht="16.5" customHeight="1">
      <c r="A55" s="76" t="s">
        <v>77</v>
      </c>
      <c r="B55" s="77"/>
      <c r="C55" s="78"/>
      <c r="D55" s="299" t="s">
        <v>78</v>
      </c>
      <c r="E55" s="299"/>
      <c r="F55" s="299"/>
      <c r="G55" s="299"/>
      <c r="H55" s="299"/>
      <c r="I55" s="79"/>
      <c r="J55" s="299" t="s">
        <v>79</v>
      </c>
      <c r="K55" s="299"/>
      <c r="L55" s="299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99"/>
      <c r="AB55" s="299"/>
      <c r="AC55" s="299"/>
      <c r="AD55" s="299"/>
      <c r="AE55" s="299"/>
      <c r="AF55" s="299"/>
      <c r="AG55" s="297">
        <f>'1 - D - Přípojka dešťové ...'!J30</f>
        <v>0</v>
      </c>
      <c r="AH55" s="298"/>
      <c r="AI55" s="298"/>
      <c r="AJ55" s="298"/>
      <c r="AK55" s="298"/>
      <c r="AL55" s="298"/>
      <c r="AM55" s="298"/>
      <c r="AN55" s="297">
        <f>SUM(AG55,AT55)</f>
        <v>0</v>
      </c>
      <c r="AO55" s="298"/>
      <c r="AP55" s="298"/>
      <c r="AQ55" s="80" t="s">
        <v>80</v>
      </c>
      <c r="AR55" s="77"/>
      <c r="AS55" s="81">
        <v>0</v>
      </c>
      <c r="AT55" s="82">
        <f>ROUND(SUM(AV55:AW55),2)</f>
        <v>0</v>
      </c>
      <c r="AU55" s="83">
        <f>'1 - D - Přípojka dešťové ...'!P87</f>
        <v>0</v>
      </c>
      <c r="AV55" s="82">
        <f>'1 - D - Přípojka dešťové ...'!J33</f>
        <v>0</v>
      </c>
      <c r="AW55" s="82">
        <f>'1 - D - Přípojka dešťové ...'!J34</f>
        <v>0</v>
      </c>
      <c r="AX55" s="82">
        <f>'1 - D - Přípojka dešťové ...'!J35</f>
        <v>0</v>
      </c>
      <c r="AY55" s="82">
        <f>'1 - D - Přípojka dešťové ...'!J36</f>
        <v>0</v>
      </c>
      <c r="AZ55" s="82">
        <f>'1 - D - Přípojka dešťové ...'!F33</f>
        <v>0</v>
      </c>
      <c r="BA55" s="82">
        <f>'1 - D - Přípojka dešťové ...'!F34</f>
        <v>0</v>
      </c>
      <c r="BB55" s="82">
        <f>'1 - D - Přípojka dešťové ...'!F35</f>
        <v>0</v>
      </c>
      <c r="BC55" s="82">
        <f>'1 - D - Přípojka dešťové ...'!F36</f>
        <v>0</v>
      </c>
      <c r="BD55" s="84">
        <f>'1 - D - Přípojka dešťové ...'!F37</f>
        <v>0</v>
      </c>
      <c r="BT55" s="85" t="s">
        <v>78</v>
      </c>
      <c r="BV55" s="85" t="s">
        <v>75</v>
      </c>
      <c r="BW55" s="85" t="s">
        <v>81</v>
      </c>
      <c r="BX55" s="85" t="s">
        <v>5</v>
      </c>
      <c r="CL55" s="85" t="s">
        <v>20</v>
      </c>
      <c r="CM55" s="85" t="s">
        <v>82</v>
      </c>
    </row>
    <row r="56" spans="1:91" s="7" customFormat="1" ht="16.5" customHeight="1">
      <c r="A56" s="76" t="s">
        <v>77</v>
      </c>
      <c r="B56" s="77"/>
      <c r="C56" s="78"/>
      <c r="D56" s="299" t="s">
        <v>82</v>
      </c>
      <c r="E56" s="299"/>
      <c r="F56" s="299"/>
      <c r="G56" s="299"/>
      <c r="H56" s="299"/>
      <c r="I56" s="79"/>
      <c r="J56" s="299" t="s">
        <v>83</v>
      </c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  <c r="AB56" s="299"/>
      <c r="AC56" s="299"/>
      <c r="AD56" s="299"/>
      <c r="AE56" s="299"/>
      <c r="AF56" s="299"/>
      <c r="AG56" s="297">
        <f>'2 - Kácení a náhrady výsadby'!J30</f>
        <v>0</v>
      </c>
      <c r="AH56" s="298"/>
      <c r="AI56" s="298"/>
      <c r="AJ56" s="298"/>
      <c r="AK56" s="298"/>
      <c r="AL56" s="298"/>
      <c r="AM56" s="298"/>
      <c r="AN56" s="297">
        <f>SUM(AG56,AT56)</f>
        <v>0</v>
      </c>
      <c r="AO56" s="298"/>
      <c r="AP56" s="298"/>
      <c r="AQ56" s="80" t="s">
        <v>80</v>
      </c>
      <c r="AR56" s="77"/>
      <c r="AS56" s="81">
        <v>0</v>
      </c>
      <c r="AT56" s="82">
        <f>ROUND(SUM(AV56:AW56),2)</f>
        <v>0</v>
      </c>
      <c r="AU56" s="83">
        <f>'2 - Kácení a náhrady výsadby'!P79</f>
        <v>0</v>
      </c>
      <c r="AV56" s="82">
        <f>'2 - Kácení a náhrady výsadby'!J33</f>
        <v>0</v>
      </c>
      <c r="AW56" s="82">
        <f>'2 - Kácení a náhrady výsadby'!J34</f>
        <v>0</v>
      </c>
      <c r="AX56" s="82">
        <f>'2 - Kácení a náhrady výsadby'!J35</f>
        <v>0</v>
      </c>
      <c r="AY56" s="82">
        <f>'2 - Kácení a náhrady výsadby'!J36</f>
        <v>0</v>
      </c>
      <c r="AZ56" s="82">
        <f>'2 - Kácení a náhrady výsadby'!F33</f>
        <v>0</v>
      </c>
      <c r="BA56" s="82">
        <f>'2 - Kácení a náhrady výsadby'!F34</f>
        <v>0</v>
      </c>
      <c r="BB56" s="82">
        <f>'2 - Kácení a náhrady výsadby'!F35</f>
        <v>0</v>
      </c>
      <c r="BC56" s="82">
        <f>'2 - Kácení a náhrady výsadby'!F36</f>
        <v>0</v>
      </c>
      <c r="BD56" s="84">
        <f>'2 - Kácení a náhrady výsadby'!F37</f>
        <v>0</v>
      </c>
      <c r="BT56" s="85" t="s">
        <v>78</v>
      </c>
      <c r="BV56" s="85" t="s">
        <v>75</v>
      </c>
      <c r="BW56" s="85" t="s">
        <v>84</v>
      </c>
      <c r="BX56" s="85" t="s">
        <v>5</v>
      </c>
      <c r="CL56" s="85" t="s">
        <v>3</v>
      </c>
      <c r="CM56" s="85" t="s">
        <v>82</v>
      </c>
    </row>
    <row r="57" spans="1:91" s="7" customFormat="1" ht="16.5" customHeight="1">
      <c r="A57" s="76" t="s">
        <v>77</v>
      </c>
      <c r="B57" s="77"/>
      <c r="C57" s="78"/>
      <c r="D57" s="299" t="s">
        <v>85</v>
      </c>
      <c r="E57" s="299"/>
      <c r="F57" s="299"/>
      <c r="G57" s="299"/>
      <c r="H57" s="299"/>
      <c r="I57" s="79"/>
      <c r="J57" s="299" t="s">
        <v>86</v>
      </c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99"/>
      <c r="AB57" s="299"/>
      <c r="AC57" s="299"/>
      <c r="AD57" s="299"/>
      <c r="AE57" s="299"/>
      <c r="AF57" s="299"/>
      <c r="AG57" s="297">
        <f>'3 - VRN'!J30</f>
        <v>0</v>
      </c>
      <c r="AH57" s="298"/>
      <c r="AI57" s="298"/>
      <c r="AJ57" s="298"/>
      <c r="AK57" s="298"/>
      <c r="AL57" s="298"/>
      <c r="AM57" s="298"/>
      <c r="AN57" s="297">
        <f>SUM(AG57,AT57)</f>
        <v>0</v>
      </c>
      <c r="AO57" s="298"/>
      <c r="AP57" s="298"/>
      <c r="AQ57" s="80" t="s">
        <v>80</v>
      </c>
      <c r="AR57" s="77"/>
      <c r="AS57" s="86">
        <v>0</v>
      </c>
      <c r="AT57" s="87">
        <f>ROUND(SUM(AV57:AW57),2)</f>
        <v>0</v>
      </c>
      <c r="AU57" s="88">
        <f>'3 - VRN'!P81</f>
        <v>0</v>
      </c>
      <c r="AV57" s="87">
        <f>'3 - VRN'!J33</f>
        <v>0</v>
      </c>
      <c r="AW57" s="87">
        <f>'3 - VRN'!J34</f>
        <v>0</v>
      </c>
      <c r="AX57" s="87">
        <f>'3 - VRN'!J35</f>
        <v>0</v>
      </c>
      <c r="AY57" s="87">
        <f>'3 - VRN'!J36</f>
        <v>0</v>
      </c>
      <c r="AZ57" s="87">
        <f>'3 - VRN'!F33</f>
        <v>0</v>
      </c>
      <c r="BA57" s="87">
        <f>'3 - VRN'!F34</f>
        <v>0</v>
      </c>
      <c r="BB57" s="87">
        <f>'3 - VRN'!F35</f>
        <v>0</v>
      </c>
      <c r="BC57" s="87">
        <f>'3 - VRN'!F36</f>
        <v>0</v>
      </c>
      <c r="BD57" s="89">
        <f>'3 - VRN'!F37</f>
        <v>0</v>
      </c>
      <c r="BT57" s="85" t="s">
        <v>78</v>
      </c>
      <c r="BV57" s="85" t="s">
        <v>75</v>
      </c>
      <c r="BW57" s="85" t="s">
        <v>87</v>
      </c>
      <c r="BX57" s="85" t="s">
        <v>5</v>
      </c>
      <c r="CL57" s="85" t="s">
        <v>3</v>
      </c>
      <c r="CM57" s="85" t="s">
        <v>82</v>
      </c>
    </row>
    <row r="58" spans="1:91" s="2" customFormat="1" ht="30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5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</row>
    <row r="59" spans="1:91" s="2" customFormat="1" ht="6.9" customHeight="1">
      <c r="A59" s="34"/>
      <c r="B59" s="44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35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</row>
  </sheetData>
  <mergeCells count="50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  <mergeCell ref="AN56:AP56"/>
    <mergeCell ref="AG56:AM56"/>
    <mergeCell ref="D56:H56"/>
    <mergeCell ref="J56:AF56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</mergeCells>
  <hyperlinks>
    <hyperlink ref="A55" location="'1 - D - Přípojka dešťové ...'!C2" display="/"/>
    <hyperlink ref="A56" location="'2 - Kácení a náhrady výsadby'!C2" display="/"/>
    <hyperlink ref="A57" location="'3 - VRN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1"/>
  <sheetViews>
    <sheetView showGridLines="0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100.85546875" style="1" customWidth="1"/>
    <col min="7" max="7" width="7" style="1" customWidth="1"/>
    <col min="8" max="8" width="11.42578125" style="1" customWidth="1"/>
    <col min="9" max="9" width="20.140625" style="90" customWidth="1"/>
    <col min="10" max="11" width="20.140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90"/>
      <c r="L2" s="295" t="s">
        <v>6</v>
      </c>
      <c r="M2" s="296"/>
      <c r="N2" s="296"/>
      <c r="O2" s="296"/>
      <c r="P2" s="296"/>
      <c r="Q2" s="296"/>
      <c r="R2" s="296"/>
      <c r="S2" s="296"/>
      <c r="T2" s="296"/>
      <c r="U2" s="296"/>
      <c r="V2" s="296"/>
      <c r="AT2" s="19" t="s">
        <v>81</v>
      </c>
    </row>
    <row r="3" spans="1:46" s="1" customFormat="1" ht="6.9" customHeight="1">
      <c r="B3" s="20"/>
      <c r="C3" s="21"/>
      <c r="D3" s="21"/>
      <c r="E3" s="21"/>
      <c r="F3" s="21"/>
      <c r="G3" s="21"/>
      <c r="H3" s="21"/>
      <c r="I3" s="91"/>
      <c r="J3" s="21"/>
      <c r="K3" s="21"/>
      <c r="L3" s="22"/>
      <c r="AT3" s="19" t="s">
        <v>82</v>
      </c>
    </row>
    <row r="4" spans="1:46" s="1" customFormat="1" ht="24.9" customHeight="1">
      <c r="B4" s="22"/>
      <c r="D4" s="23" t="s">
        <v>88</v>
      </c>
      <c r="I4" s="90"/>
      <c r="L4" s="22"/>
      <c r="M4" s="92" t="s">
        <v>11</v>
      </c>
      <c r="AT4" s="19" t="s">
        <v>4</v>
      </c>
    </row>
    <row r="5" spans="1:46" s="1" customFormat="1" ht="6.9" customHeight="1">
      <c r="B5" s="22"/>
      <c r="I5" s="90"/>
      <c r="L5" s="22"/>
    </row>
    <row r="6" spans="1:46" s="1" customFormat="1" ht="12" customHeight="1">
      <c r="B6" s="22"/>
      <c r="D6" s="29" t="s">
        <v>17</v>
      </c>
      <c r="I6" s="90"/>
      <c r="L6" s="22"/>
    </row>
    <row r="7" spans="1:46" s="1" customFormat="1" ht="16.5" customHeight="1">
      <c r="B7" s="22"/>
      <c r="E7" s="334" t="str">
        <f>'Rekapitulace stavby'!K6</f>
        <v>Letní stadion-oprava přípojky dešťové kanalizace v úseku od vyústění ze sportovních ploch do vodoteče Kopřivnička</v>
      </c>
      <c r="F7" s="335"/>
      <c r="G7" s="335"/>
      <c r="H7" s="335"/>
      <c r="I7" s="90"/>
      <c r="L7" s="22"/>
    </row>
    <row r="8" spans="1:46" s="2" customFormat="1" ht="12" customHeight="1">
      <c r="A8" s="34"/>
      <c r="B8" s="35"/>
      <c r="C8" s="34"/>
      <c r="D8" s="29" t="s">
        <v>89</v>
      </c>
      <c r="E8" s="34"/>
      <c r="F8" s="34"/>
      <c r="G8" s="34"/>
      <c r="H8" s="34"/>
      <c r="I8" s="93"/>
      <c r="J8" s="34"/>
      <c r="K8" s="34"/>
      <c r="L8" s="9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6" t="s">
        <v>90</v>
      </c>
      <c r="F9" s="333"/>
      <c r="G9" s="333"/>
      <c r="H9" s="333"/>
      <c r="I9" s="93"/>
      <c r="J9" s="34"/>
      <c r="K9" s="34"/>
      <c r="L9" s="9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93"/>
      <c r="J10" s="34"/>
      <c r="K10" s="34"/>
      <c r="L10" s="9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9" t="s">
        <v>19</v>
      </c>
      <c r="E11" s="34"/>
      <c r="F11" s="27" t="s">
        <v>20</v>
      </c>
      <c r="G11" s="34"/>
      <c r="H11" s="34"/>
      <c r="I11" s="95" t="s">
        <v>21</v>
      </c>
      <c r="J11" s="27" t="s">
        <v>3</v>
      </c>
      <c r="K11" s="34"/>
      <c r="L11" s="9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9" t="s">
        <v>22</v>
      </c>
      <c r="E12" s="34"/>
      <c r="F12" s="27" t="s">
        <v>23</v>
      </c>
      <c r="G12" s="34"/>
      <c r="H12" s="34"/>
      <c r="I12" s="95" t="s">
        <v>24</v>
      </c>
      <c r="J12" s="52" t="str">
        <f>'Rekapitulace stavby'!AN8</f>
        <v>7. 1. 2020</v>
      </c>
      <c r="K12" s="34"/>
      <c r="L12" s="9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5" customHeight="1">
      <c r="A13" s="34"/>
      <c r="B13" s="35"/>
      <c r="C13" s="34"/>
      <c r="D13" s="34"/>
      <c r="E13" s="34"/>
      <c r="F13" s="34"/>
      <c r="G13" s="34"/>
      <c r="H13" s="34"/>
      <c r="I13" s="93"/>
      <c r="J13" s="34"/>
      <c r="K13" s="34"/>
      <c r="L13" s="9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26</v>
      </c>
      <c r="E14" s="34"/>
      <c r="F14" s="34"/>
      <c r="G14" s="34"/>
      <c r="H14" s="34"/>
      <c r="I14" s="95" t="s">
        <v>27</v>
      </c>
      <c r="J14" s="27" t="s">
        <v>3</v>
      </c>
      <c r="K14" s="34"/>
      <c r="L14" s="9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7" t="s">
        <v>28</v>
      </c>
      <c r="F15" s="34"/>
      <c r="G15" s="34"/>
      <c r="H15" s="34"/>
      <c r="I15" s="95" t="s">
        <v>29</v>
      </c>
      <c r="J15" s="27" t="s">
        <v>3</v>
      </c>
      <c r="K15" s="34"/>
      <c r="L15" s="9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5"/>
      <c r="C16" s="34"/>
      <c r="D16" s="34"/>
      <c r="E16" s="34"/>
      <c r="F16" s="34"/>
      <c r="G16" s="34"/>
      <c r="H16" s="34"/>
      <c r="I16" s="93"/>
      <c r="J16" s="34"/>
      <c r="K16" s="34"/>
      <c r="L16" s="9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30</v>
      </c>
      <c r="E17" s="34"/>
      <c r="F17" s="34"/>
      <c r="G17" s="34"/>
      <c r="H17" s="34"/>
      <c r="I17" s="95" t="s">
        <v>27</v>
      </c>
      <c r="J17" s="30" t="str">
        <f>'Rekapitulace stavby'!AN13</f>
        <v>Vyplň údaj</v>
      </c>
      <c r="K17" s="34"/>
      <c r="L17" s="9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36" t="str">
        <f>'Rekapitulace stavby'!E14</f>
        <v>Vyplň údaj</v>
      </c>
      <c r="F18" s="325"/>
      <c r="G18" s="325"/>
      <c r="H18" s="325"/>
      <c r="I18" s="95" t="s">
        <v>29</v>
      </c>
      <c r="J18" s="30" t="str">
        <f>'Rekapitulace stavby'!AN14</f>
        <v>Vyplň údaj</v>
      </c>
      <c r="K18" s="34"/>
      <c r="L18" s="9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5"/>
      <c r="C19" s="34"/>
      <c r="D19" s="34"/>
      <c r="E19" s="34"/>
      <c r="F19" s="34"/>
      <c r="G19" s="34"/>
      <c r="H19" s="34"/>
      <c r="I19" s="93"/>
      <c r="J19" s="34"/>
      <c r="K19" s="34"/>
      <c r="L19" s="9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32</v>
      </c>
      <c r="E20" s="34"/>
      <c r="F20" s="34"/>
      <c r="G20" s="34"/>
      <c r="H20" s="34"/>
      <c r="I20" s="95" t="s">
        <v>27</v>
      </c>
      <c r="J20" s="27" t="s">
        <v>3</v>
      </c>
      <c r="K20" s="34"/>
      <c r="L20" s="9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33</v>
      </c>
      <c r="F21" s="34"/>
      <c r="G21" s="34"/>
      <c r="H21" s="34"/>
      <c r="I21" s="95" t="s">
        <v>29</v>
      </c>
      <c r="J21" s="27" t="s">
        <v>3</v>
      </c>
      <c r="K21" s="34"/>
      <c r="L21" s="9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5"/>
      <c r="C22" s="34"/>
      <c r="D22" s="34"/>
      <c r="E22" s="34"/>
      <c r="F22" s="34"/>
      <c r="G22" s="34"/>
      <c r="H22" s="34"/>
      <c r="I22" s="93"/>
      <c r="J22" s="34"/>
      <c r="K22" s="34"/>
      <c r="L22" s="9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35</v>
      </c>
      <c r="E23" s="34"/>
      <c r="F23" s="34"/>
      <c r="G23" s="34"/>
      <c r="H23" s="34"/>
      <c r="I23" s="95" t="s">
        <v>27</v>
      </c>
      <c r="J23" s="27" t="s">
        <v>3</v>
      </c>
      <c r="K23" s="34"/>
      <c r="L23" s="9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">
        <v>36</v>
      </c>
      <c r="F24" s="34"/>
      <c r="G24" s="34"/>
      <c r="H24" s="34"/>
      <c r="I24" s="95" t="s">
        <v>29</v>
      </c>
      <c r="J24" s="27" t="s">
        <v>3</v>
      </c>
      <c r="K24" s="34"/>
      <c r="L24" s="9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5"/>
      <c r="C25" s="34"/>
      <c r="D25" s="34"/>
      <c r="E25" s="34"/>
      <c r="F25" s="34"/>
      <c r="G25" s="34"/>
      <c r="H25" s="34"/>
      <c r="I25" s="93"/>
      <c r="J25" s="34"/>
      <c r="K25" s="34"/>
      <c r="L25" s="9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37</v>
      </c>
      <c r="E26" s="34"/>
      <c r="F26" s="34"/>
      <c r="G26" s="34"/>
      <c r="H26" s="34"/>
      <c r="I26" s="93"/>
      <c r="J26" s="34"/>
      <c r="K26" s="34"/>
      <c r="L26" s="9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6"/>
      <c r="B27" s="97"/>
      <c r="C27" s="96"/>
      <c r="D27" s="96"/>
      <c r="E27" s="329" t="s">
        <v>3</v>
      </c>
      <c r="F27" s="329"/>
      <c r="G27" s="329"/>
      <c r="H27" s="329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" customHeight="1">
      <c r="A28" s="34"/>
      <c r="B28" s="35"/>
      <c r="C28" s="34"/>
      <c r="D28" s="34"/>
      <c r="E28" s="34"/>
      <c r="F28" s="34"/>
      <c r="G28" s="34"/>
      <c r="H28" s="34"/>
      <c r="I28" s="93"/>
      <c r="J28" s="34"/>
      <c r="K28" s="34"/>
      <c r="L28" s="9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5"/>
      <c r="C29" s="34"/>
      <c r="D29" s="63"/>
      <c r="E29" s="63"/>
      <c r="F29" s="63"/>
      <c r="G29" s="63"/>
      <c r="H29" s="63"/>
      <c r="I29" s="100"/>
      <c r="J29" s="63"/>
      <c r="K29" s="63"/>
      <c r="L29" s="9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101" t="s">
        <v>39</v>
      </c>
      <c r="E30" s="34"/>
      <c r="F30" s="34"/>
      <c r="G30" s="34"/>
      <c r="H30" s="34"/>
      <c r="I30" s="93"/>
      <c r="J30" s="68">
        <f>ROUND(J87, 2)</f>
        <v>0</v>
      </c>
      <c r="K30" s="34"/>
      <c r="L30" s="9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5"/>
      <c r="C31" s="34"/>
      <c r="D31" s="63"/>
      <c r="E31" s="63"/>
      <c r="F31" s="63"/>
      <c r="G31" s="63"/>
      <c r="H31" s="63"/>
      <c r="I31" s="100"/>
      <c r="J31" s="63"/>
      <c r="K31" s="63"/>
      <c r="L31" s="9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5"/>
      <c r="C32" s="34"/>
      <c r="D32" s="34"/>
      <c r="E32" s="34"/>
      <c r="F32" s="38" t="s">
        <v>41</v>
      </c>
      <c r="G32" s="34"/>
      <c r="H32" s="34"/>
      <c r="I32" s="102" t="s">
        <v>40</v>
      </c>
      <c r="J32" s="38" t="s">
        <v>42</v>
      </c>
      <c r="K32" s="34"/>
      <c r="L32" s="9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5"/>
      <c r="C33" s="34"/>
      <c r="D33" s="103" t="s">
        <v>43</v>
      </c>
      <c r="E33" s="29" t="s">
        <v>44</v>
      </c>
      <c r="F33" s="104">
        <f>ROUND((SUM(BE87:BE290)),  2)</f>
        <v>0</v>
      </c>
      <c r="G33" s="34"/>
      <c r="H33" s="34"/>
      <c r="I33" s="105">
        <v>0.21</v>
      </c>
      <c r="J33" s="104">
        <f>ROUND(((SUM(BE87:BE290))*I33),  2)</f>
        <v>0</v>
      </c>
      <c r="K33" s="34"/>
      <c r="L33" s="9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5"/>
      <c r="C34" s="34"/>
      <c r="D34" s="34"/>
      <c r="E34" s="29" t="s">
        <v>45</v>
      </c>
      <c r="F34" s="104">
        <f>ROUND((SUM(BF87:BF290)),  2)</f>
        <v>0</v>
      </c>
      <c r="G34" s="34"/>
      <c r="H34" s="34"/>
      <c r="I34" s="105">
        <v>0.15</v>
      </c>
      <c r="J34" s="104">
        <f>ROUND(((SUM(BF87:BF290))*I34),  2)</f>
        <v>0</v>
      </c>
      <c r="K34" s="34"/>
      <c r="L34" s="9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5"/>
      <c r="C35" s="34"/>
      <c r="D35" s="34"/>
      <c r="E35" s="29" t="s">
        <v>46</v>
      </c>
      <c r="F35" s="104">
        <f>ROUND((SUM(BG87:BG290)),  2)</f>
        <v>0</v>
      </c>
      <c r="G35" s="34"/>
      <c r="H35" s="34"/>
      <c r="I35" s="105">
        <v>0.21</v>
      </c>
      <c r="J35" s="104">
        <f>0</f>
        <v>0</v>
      </c>
      <c r="K35" s="34"/>
      <c r="L35" s="9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5"/>
      <c r="C36" s="34"/>
      <c r="D36" s="34"/>
      <c r="E36" s="29" t="s">
        <v>47</v>
      </c>
      <c r="F36" s="104">
        <f>ROUND((SUM(BH87:BH290)),  2)</f>
        <v>0</v>
      </c>
      <c r="G36" s="34"/>
      <c r="H36" s="34"/>
      <c r="I36" s="105">
        <v>0.15</v>
      </c>
      <c r="J36" s="104">
        <f>0</f>
        <v>0</v>
      </c>
      <c r="K36" s="34"/>
      <c r="L36" s="9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5"/>
      <c r="C37" s="34"/>
      <c r="D37" s="34"/>
      <c r="E37" s="29" t="s">
        <v>48</v>
      </c>
      <c r="F37" s="104">
        <f>ROUND((SUM(BI87:BI290)),  2)</f>
        <v>0</v>
      </c>
      <c r="G37" s="34"/>
      <c r="H37" s="34"/>
      <c r="I37" s="105">
        <v>0</v>
      </c>
      <c r="J37" s="104">
        <f>0</f>
        <v>0</v>
      </c>
      <c r="K37" s="34"/>
      <c r="L37" s="9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5"/>
      <c r="C38" s="34"/>
      <c r="D38" s="34"/>
      <c r="E38" s="34"/>
      <c r="F38" s="34"/>
      <c r="G38" s="34"/>
      <c r="H38" s="34"/>
      <c r="I38" s="93"/>
      <c r="J38" s="34"/>
      <c r="K38" s="34"/>
      <c r="L38" s="9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106"/>
      <c r="D39" s="107" t="s">
        <v>49</v>
      </c>
      <c r="E39" s="57"/>
      <c r="F39" s="57"/>
      <c r="G39" s="108" t="s">
        <v>50</v>
      </c>
      <c r="H39" s="109" t="s">
        <v>51</v>
      </c>
      <c r="I39" s="110"/>
      <c r="J39" s="111">
        <f>SUM(J30:J37)</f>
        <v>0</v>
      </c>
      <c r="K39" s="112"/>
      <c r="L39" s="9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44"/>
      <c r="C40" s="45"/>
      <c r="D40" s="45"/>
      <c r="E40" s="45"/>
      <c r="F40" s="45"/>
      <c r="G40" s="45"/>
      <c r="H40" s="45"/>
      <c r="I40" s="113"/>
      <c r="J40" s="45"/>
      <c r="K40" s="45"/>
      <c r="L40" s="9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" customHeight="1">
      <c r="A44" s="34"/>
      <c r="B44" s="46"/>
      <c r="C44" s="47"/>
      <c r="D44" s="47"/>
      <c r="E44" s="47"/>
      <c r="F44" s="47"/>
      <c r="G44" s="47"/>
      <c r="H44" s="47"/>
      <c r="I44" s="114"/>
      <c r="J44" s="47"/>
      <c r="K44" s="47"/>
      <c r="L44" s="9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91</v>
      </c>
      <c r="D45" s="34"/>
      <c r="E45" s="34"/>
      <c r="F45" s="34"/>
      <c r="G45" s="34"/>
      <c r="H45" s="34"/>
      <c r="I45" s="93"/>
      <c r="J45" s="34"/>
      <c r="K45" s="34"/>
      <c r="L45" s="9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4"/>
      <c r="D46" s="34"/>
      <c r="E46" s="34"/>
      <c r="F46" s="34"/>
      <c r="G46" s="34"/>
      <c r="H46" s="34"/>
      <c r="I46" s="93"/>
      <c r="J46" s="34"/>
      <c r="K46" s="34"/>
      <c r="L46" s="9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93"/>
      <c r="J47" s="34"/>
      <c r="K47" s="34"/>
      <c r="L47" s="9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34" t="str">
        <f>E7</f>
        <v>Letní stadion-oprava přípojky dešťové kanalizace v úseku od vyústění ze sportovních ploch do vodoteče Kopřivnička</v>
      </c>
      <c r="F48" s="335"/>
      <c r="G48" s="335"/>
      <c r="H48" s="335"/>
      <c r="I48" s="93"/>
      <c r="J48" s="34"/>
      <c r="K48" s="34"/>
      <c r="L48" s="9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89</v>
      </c>
      <c r="D49" s="34"/>
      <c r="E49" s="34"/>
      <c r="F49" s="34"/>
      <c r="G49" s="34"/>
      <c r="H49" s="34"/>
      <c r="I49" s="93"/>
      <c r="J49" s="34"/>
      <c r="K49" s="34"/>
      <c r="L49" s="9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6" t="str">
        <f>E9</f>
        <v>1 - D - Přípojka dešťové kanalizace</v>
      </c>
      <c r="F50" s="333"/>
      <c r="G50" s="333"/>
      <c r="H50" s="333"/>
      <c r="I50" s="93"/>
      <c r="J50" s="34"/>
      <c r="K50" s="34"/>
      <c r="L50" s="9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4"/>
      <c r="D51" s="34"/>
      <c r="E51" s="34"/>
      <c r="F51" s="34"/>
      <c r="G51" s="34"/>
      <c r="H51" s="34"/>
      <c r="I51" s="93"/>
      <c r="J51" s="34"/>
      <c r="K51" s="34"/>
      <c r="L51" s="9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22</v>
      </c>
      <c r="D52" s="34"/>
      <c r="E52" s="34"/>
      <c r="F52" s="27" t="str">
        <f>F12</f>
        <v>Kopřivnice</v>
      </c>
      <c r="G52" s="34"/>
      <c r="H52" s="34"/>
      <c r="I52" s="95" t="s">
        <v>24</v>
      </c>
      <c r="J52" s="52" t="str">
        <f>IF(J12="","",J12)</f>
        <v>7. 1. 2020</v>
      </c>
      <c r="K52" s="34"/>
      <c r="L52" s="9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4"/>
      <c r="D53" s="34"/>
      <c r="E53" s="34"/>
      <c r="F53" s="34"/>
      <c r="G53" s="34"/>
      <c r="H53" s="34"/>
      <c r="I53" s="93"/>
      <c r="J53" s="34"/>
      <c r="K53" s="34"/>
      <c r="L53" s="9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15" customHeight="1">
      <c r="A54" s="34"/>
      <c r="B54" s="35"/>
      <c r="C54" s="29" t="s">
        <v>26</v>
      </c>
      <c r="D54" s="34"/>
      <c r="E54" s="34"/>
      <c r="F54" s="27" t="str">
        <f>E15</f>
        <v>Město Kopřivnice</v>
      </c>
      <c r="G54" s="34"/>
      <c r="H54" s="34"/>
      <c r="I54" s="95" t="s">
        <v>32</v>
      </c>
      <c r="J54" s="32" t="str">
        <f>E21</f>
        <v>Ing. Petr Kudlík</v>
      </c>
      <c r="K54" s="34"/>
      <c r="L54" s="9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30</v>
      </c>
      <c r="D55" s="34"/>
      <c r="E55" s="34"/>
      <c r="F55" s="27" t="str">
        <f>IF(E18="","",E18)</f>
        <v>Vyplň údaj</v>
      </c>
      <c r="G55" s="34"/>
      <c r="H55" s="34"/>
      <c r="I55" s="95" t="s">
        <v>35</v>
      </c>
      <c r="J55" s="32" t="str">
        <f>E24</f>
        <v>Lenka Jugová</v>
      </c>
      <c r="K55" s="34"/>
      <c r="L55" s="9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93"/>
      <c r="J56" s="34"/>
      <c r="K56" s="34"/>
      <c r="L56" s="9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15" t="s">
        <v>92</v>
      </c>
      <c r="D57" s="106"/>
      <c r="E57" s="106"/>
      <c r="F57" s="106"/>
      <c r="G57" s="106"/>
      <c r="H57" s="106"/>
      <c r="I57" s="116"/>
      <c r="J57" s="117" t="s">
        <v>93</v>
      </c>
      <c r="K57" s="106"/>
      <c r="L57" s="9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93"/>
      <c r="J58" s="34"/>
      <c r="K58" s="34"/>
      <c r="L58" s="9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5" customHeight="1">
      <c r="A59" s="34"/>
      <c r="B59" s="35"/>
      <c r="C59" s="118" t="s">
        <v>71</v>
      </c>
      <c r="D59" s="34"/>
      <c r="E59" s="34"/>
      <c r="F59" s="34"/>
      <c r="G59" s="34"/>
      <c r="H59" s="34"/>
      <c r="I59" s="93"/>
      <c r="J59" s="68">
        <f>J87</f>
        <v>0</v>
      </c>
      <c r="K59" s="34"/>
      <c r="L59" s="9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94</v>
      </c>
    </row>
    <row r="60" spans="1:47" s="9" customFormat="1" ht="24.9" customHeight="1">
      <c r="B60" s="119"/>
      <c r="D60" s="120" t="s">
        <v>95</v>
      </c>
      <c r="E60" s="121"/>
      <c r="F60" s="121"/>
      <c r="G60" s="121"/>
      <c r="H60" s="121"/>
      <c r="I60" s="122"/>
      <c r="J60" s="123">
        <f>J88</f>
        <v>0</v>
      </c>
      <c r="L60" s="119"/>
    </row>
    <row r="61" spans="1:47" s="10" customFormat="1" ht="19.95" customHeight="1">
      <c r="B61" s="124"/>
      <c r="D61" s="125" t="s">
        <v>96</v>
      </c>
      <c r="E61" s="126"/>
      <c r="F61" s="126"/>
      <c r="G61" s="126"/>
      <c r="H61" s="126"/>
      <c r="I61" s="127"/>
      <c r="J61" s="128">
        <f>J89</f>
        <v>0</v>
      </c>
      <c r="L61" s="124"/>
    </row>
    <row r="62" spans="1:47" s="10" customFormat="1" ht="19.95" customHeight="1">
      <c r="B62" s="124"/>
      <c r="D62" s="125" t="s">
        <v>97</v>
      </c>
      <c r="E62" s="126"/>
      <c r="F62" s="126"/>
      <c r="G62" s="126"/>
      <c r="H62" s="126"/>
      <c r="I62" s="127"/>
      <c r="J62" s="128">
        <f>J199</f>
        <v>0</v>
      </c>
      <c r="L62" s="124"/>
    </row>
    <row r="63" spans="1:47" s="10" customFormat="1" ht="19.95" customHeight="1">
      <c r="B63" s="124"/>
      <c r="D63" s="125" t="s">
        <v>98</v>
      </c>
      <c r="E63" s="126"/>
      <c r="F63" s="126"/>
      <c r="G63" s="126"/>
      <c r="H63" s="126"/>
      <c r="I63" s="127"/>
      <c r="J63" s="128">
        <f>J233</f>
        <v>0</v>
      </c>
      <c r="L63" s="124"/>
    </row>
    <row r="64" spans="1:47" s="10" customFormat="1" ht="19.95" customHeight="1">
      <c r="B64" s="124"/>
      <c r="D64" s="125" t="s">
        <v>99</v>
      </c>
      <c r="E64" s="126"/>
      <c r="F64" s="126"/>
      <c r="G64" s="126"/>
      <c r="H64" s="126"/>
      <c r="I64" s="127"/>
      <c r="J64" s="128">
        <f>J250</f>
        <v>0</v>
      </c>
      <c r="L64" s="124"/>
    </row>
    <row r="65" spans="1:31" s="10" customFormat="1" ht="19.95" customHeight="1">
      <c r="B65" s="124"/>
      <c r="D65" s="125" t="s">
        <v>100</v>
      </c>
      <c r="E65" s="126"/>
      <c r="F65" s="126"/>
      <c r="G65" s="126"/>
      <c r="H65" s="126"/>
      <c r="I65" s="127"/>
      <c r="J65" s="128">
        <f>J280</f>
        <v>0</v>
      </c>
      <c r="L65" s="124"/>
    </row>
    <row r="66" spans="1:31" s="10" customFormat="1" ht="19.95" customHeight="1">
      <c r="B66" s="124"/>
      <c r="D66" s="125" t="s">
        <v>101</v>
      </c>
      <c r="E66" s="126"/>
      <c r="F66" s="126"/>
      <c r="G66" s="126"/>
      <c r="H66" s="126"/>
      <c r="I66" s="127"/>
      <c r="J66" s="128">
        <f>J284</f>
        <v>0</v>
      </c>
      <c r="L66" s="124"/>
    </row>
    <row r="67" spans="1:31" s="10" customFormat="1" ht="19.95" customHeight="1">
      <c r="B67" s="124"/>
      <c r="D67" s="125" t="s">
        <v>102</v>
      </c>
      <c r="E67" s="126"/>
      <c r="F67" s="126"/>
      <c r="G67" s="126"/>
      <c r="H67" s="126"/>
      <c r="I67" s="127"/>
      <c r="J67" s="128">
        <f>J289</f>
        <v>0</v>
      </c>
      <c r="L67" s="124"/>
    </row>
    <row r="68" spans="1:31" s="2" customFormat="1" ht="21.75" customHeight="1">
      <c r="A68" s="34"/>
      <c r="B68" s="35"/>
      <c r="C68" s="34"/>
      <c r="D68" s="34"/>
      <c r="E68" s="34"/>
      <c r="F68" s="34"/>
      <c r="G68" s="34"/>
      <c r="H68" s="34"/>
      <c r="I68" s="93"/>
      <c r="J68" s="34"/>
      <c r="K68" s="34"/>
      <c r="L68" s="9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" customHeight="1">
      <c r="A69" s="34"/>
      <c r="B69" s="44"/>
      <c r="C69" s="45"/>
      <c r="D69" s="45"/>
      <c r="E69" s="45"/>
      <c r="F69" s="45"/>
      <c r="G69" s="45"/>
      <c r="H69" s="45"/>
      <c r="I69" s="113"/>
      <c r="J69" s="45"/>
      <c r="K69" s="45"/>
      <c r="L69" s="9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3" spans="1:31" s="2" customFormat="1" ht="6.9" customHeight="1">
      <c r="A73" s="34"/>
      <c r="B73" s="46"/>
      <c r="C73" s="47"/>
      <c r="D73" s="47"/>
      <c r="E73" s="47"/>
      <c r="F73" s="47"/>
      <c r="G73" s="47"/>
      <c r="H73" s="47"/>
      <c r="I73" s="114"/>
      <c r="J73" s="47"/>
      <c r="K73" s="47"/>
      <c r="L73" s="9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24.9" customHeight="1">
      <c r="A74" s="34"/>
      <c r="B74" s="35"/>
      <c r="C74" s="23" t="s">
        <v>103</v>
      </c>
      <c r="D74" s="34"/>
      <c r="E74" s="34"/>
      <c r="F74" s="34"/>
      <c r="G74" s="34"/>
      <c r="H74" s="34"/>
      <c r="I74" s="93"/>
      <c r="J74" s="34"/>
      <c r="K74" s="34"/>
      <c r="L74" s="9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6.9" customHeight="1">
      <c r="A75" s="34"/>
      <c r="B75" s="35"/>
      <c r="C75" s="34"/>
      <c r="D75" s="34"/>
      <c r="E75" s="34"/>
      <c r="F75" s="34"/>
      <c r="G75" s="34"/>
      <c r="H75" s="34"/>
      <c r="I75" s="93"/>
      <c r="J75" s="34"/>
      <c r="K75" s="34"/>
      <c r="L75" s="9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29" t="s">
        <v>17</v>
      </c>
      <c r="D76" s="34"/>
      <c r="E76" s="34"/>
      <c r="F76" s="34"/>
      <c r="G76" s="34"/>
      <c r="H76" s="34"/>
      <c r="I76" s="93"/>
      <c r="J76" s="34"/>
      <c r="K76" s="34"/>
      <c r="L76" s="9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4"/>
      <c r="D77" s="34"/>
      <c r="E77" s="334" t="str">
        <f>E7</f>
        <v>Letní stadion-oprava přípojky dešťové kanalizace v úseku od vyústění ze sportovních ploch do vodoteče Kopřivnička</v>
      </c>
      <c r="F77" s="335"/>
      <c r="G77" s="335"/>
      <c r="H77" s="335"/>
      <c r="I77" s="93"/>
      <c r="J77" s="34"/>
      <c r="K77" s="34"/>
      <c r="L77" s="9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2" customHeight="1">
      <c r="A78" s="34"/>
      <c r="B78" s="35"/>
      <c r="C78" s="29" t="s">
        <v>89</v>
      </c>
      <c r="D78" s="34"/>
      <c r="E78" s="34"/>
      <c r="F78" s="34"/>
      <c r="G78" s="34"/>
      <c r="H78" s="34"/>
      <c r="I78" s="93"/>
      <c r="J78" s="34"/>
      <c r="K78" s="34"/>
      <c r="L78" s="9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6.5" customHeight="1">
      <c r="A79" s="34"/>
      <c r="B79" s="35"/>
      <c r="C79" s="34"/>
      <c r="D79" s="34"/>
      <c r="E79" s="306" t="str">
        <f>E9</f>
        <v>1 - D - Přípojka dešťové kanalizace</v>
      </c>
      <c r="F79" s="333"/>
      <c r="G79" s="333"/>
      <c r="H79" s="333"/>
      <c r="I79" s="93"/>
      <c r="J79" s="34"/>
      <c r="K79" s="34"/>
      <c r="L79" s="9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" customHeight="1">
      <c r="A80" s="34"/>
      <c r="B80" s="35"/>
      <c r="C80" s="34"/>
      <c r="D80" s="34"/>
      <c r="E80" s="34"/>
      <c r="F80" s="34"/>
      <c r="G80" s="34"/>
      <c r="H80" s="34"/>
      <c r="I80" s="93"/>
      <c r="J80" s="34"/>
      <c r="K80" s="34"/>
      <c r="L80" s="9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2" customHeight="1">
      <c r="A81" s="34"/>
      <c r="B81" s="35"/>
      <c r="C81" s="29" t="s">
        <v>22</v>
      </c>
      <c r="D81" s="34"/>
      <c r="E81" s="34"/>
      <c r="F81" s="27" t="str">
        <f>F12</f>
        <v>Kopřivnice</v>
      </c>
      <c r="G81" s="34"/>
      <c r="H81" s="34"/>
      <c r="I81" s="95" t="s">
        <v>24</v>
      </c>
      <c r="J81" s="52" t="str">
        <f>IF(J12="","",J12)</f>
        <v>7. 1. 2020</v>
      </c>
      <c r="K81" s="34"/>
      <c r="L81" s="9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6.9" customHeight="1">
      <c r="A82" s="34"/>
      <c r="B82" s="35"/>
      <c r="C82" s="34"/>
      <c r="D82" s="34"/>
      <c r="E82" s="34"/>
      <c r="F82" s="34"/>
      <c r="G82" s="34"/>
      <c r="H82" s="34"/>
      <c r="I82" s="93"/>
      <c r="J82" s="34"/>
      <c r="K82" s="34"/>
      <c r="L82" s="9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5.15" customHeight="1">
      <c r="A83" s="34"/>
      <c r="B83" s="35"/>
      <c r="C83" s="29" t="s">
        <v>26</v>
      </c>
      <c r="D83" s="34"/>
      <c r="E83" s="34"/>
      <c r="F83" s="27" t="str">
        <f>E15</f>
        <v>Město Kopřivnice</v>
      </c>
      <c r="G83" s="34"/>
      <c r="H83" s="34"/>
      <c r="I83" s="95" t="s">
        <v>32</v>
      </c>
      <c r="J83" s="32" t="str">
        <f>E21</f>
        <v>Ing. Petr Kudlík</v>
      </c>
      <c r="K83" s="34"/>
      <c r="L83" s="9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5.15" customHeight="1">
      <c r="A84" s="34"/>
      <c r="B84" s="35"/>
      <c r="C84" s="29" t="s">
        <v>30</v>
      </c>
      <c r="D84" s="34"/>
      <c r="E84" s="34"/>
      <c r="F84" s="27" t="str">
        <f>IF(E18="","",E18)</f>
        <v>Vyplň údaj</v>
      </c>
      <c r="G84" s="34"/>
      <c r="H84" s="34"/>
      <c r="I84" s="95" t="s">
        <v>35</v>
      </c>
      <c r="J84" s="32" t="str">
        <f>E24</f>
        <v>Lenka Jugová</v>
      </c>
      <c r="K84" s="34"/>
      <c r="L84" s="9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10.35" customHeight="1">
      <c r="A85" s="34"/>
      <c r="B85" s="35"/>
      <c r="C85" s="34"/>
      <c r="D85" s="34"/>
      <c r="E85" s="34"/>
      <c r="F85" s="34"/>
      <c r="G85" s="34"/>
      <c r="H85" s="34"/>
      <c r="I85" s="93"/>
      <c r="J85" s="34"/>
      <c r="K85" s="34"/>
      <c r="L85" s="9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11" customFormat="1" ht="29.25" customHeight="1">
      <c r="A86" s="129"/>
      <c r="B86" s="130"/>
      <c r="C86" s="131" t="s">
        <v>104</v>
      </c>
      <c r="D86" s="132" t="s">
        <v>58</v>
      </c>
      <c r="E86" s="132" t="s">
        <v>54</v>
      </c>
      <c r="F86" s="132" t="s">
        <v>55</v>
      </c>
      <c r="G86" s="132" t="s">
        <v>105</v>
      </c>
      <c r="H86" s="132" t="s">
        <v>106</v>
      </c>
      <c r="I86" s="133" t="s">
        <v>107</v>
      </c>
      <c r="J86" s="132" t="s">
        <v>93</v>
      </c>
      <c r="K86" s="134" t="s">
        <v>108</v>
      </c>
      <c r="L86" s="135"/>
      <c r="M86" s="59" t="s">
        <v>3</v>
      </c>
      <c r="N86" s="60" t="s">
        <v>43</v>
      </c>
      <c r="O86" s="60" t="s">
        <v>109</v>
      </c>
      <c r="P86" s="60" t="s">
        <v>110</v>
      </c>
      <c r="Q86" s="60" t="s">
        <v>111</v>
      </c>
      <c r="R86" s="60" t="s">
        <v>112</v>
      </c>
      <c r="S86" s="60" t="s">
        <v>113</v>
      </c>
      <c r="T86" s="61" t="s">
        <v>114</v>
      </c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</row>
    <row r="87" spans="1:65" s="2" customFormat="1" ht="22.95" customHeight="1">
      <c r="A87" s="34"/>
      <c r="B87" s="35"/>
      <c r="C87" s="66" t="s">
        <v>115</v>
      </c>
      <c r="D87" s="34"/>
      <c r="E87" s="34"/>
      <c r="F87" s="34"/>
      <c r="G87" s="34"/>
      <c r="H87" s="34"/>
      <c r="I87" s="93"/>
      <c r="J87" s="136">
        <f>BK87</f>
        <v>0</v>
      </c>
      <c r="K87" s="34"/>
      <c r="L87" s="35"/>
      <c r="M87" s="62"/>
      <c r="N87" s="53"/>
      <c r="O87" s="63"/>
      <c r="P87" s="137">
        <f>P88</f>
        <v>0</v>
      </c>
      <c r="Q87" s="63"/>
      <c r="R87" s="137">
        <f>R88</f>
        <v>19.3205226</v>
      </c>
      <c r="S87" s="63"/>
      <c r="T87" s="138">
        <f>T88</f>
        <v>34.24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9" t="s">
        <v>72</v>
      </c>
      <c r="AU87" s="19" t="s">
        <v>94</v>
      </c>
      <c r="BK87" s="139">
        <f>BK88</f>
        <v>0</v>
      </c>
    </row>
    <row r="88" spans="1:65" s="12" customFormat="1" ht="25.95" customHeight="1">
      <c r="B88" s="140"/>
      <c r="D88" s="141" t="s">
        <v>72</v>
      </c>
      <c r="E88" s="142" t="s">
        <v>116</v>
      </c>
      <c r="F88" s="142" t="s">
        <v>117</v>
      </c>
      <c r="I88" s="143"/>
      <c r="J88" s="144">
        <f>BK88</f>
        <v>0</v>
      </c>
      <c r="L88" s="140"/>
      <c r="M88" s="145"/>
      <c r="N88" s="146"/>
      <c r="O88" s="146"/>
      <c r="P88" s="147">
        <f>P89+P199+P233+P250+P280+P284+P289</f>
        <v>0</v>
      </c>
      <c r="Q88" s="146"/>
      <c r="R88" s="147">
        <f>R89+R199+R233+R250+R280+R284+R289</f>
        <v>19.3205226</v>
      </c>
      <c r="S88" s="146"/>
      <c r="T88" s="148">
        <f>T89+T199+T233+T250+T280+T284+T289</f>
        <v>34.24</v>
      </c>
      <c r="AR88" s="141" t="s">
        <v>78</v>
      </c>
      <c r="AT88" s="149" t="s">
        <v>72</v>
      </c>
      <c r="AU88" s="149" t="s">
        <v>73</v>
      </c>
      <c r="AY88" s="141" t="s">
        <v>118</v>
      </c>
      <c r="BK88" s="150">
        <f>BK89+BK199+BK233+BK250+BK280+BK284+BK289</f>
        <v>0</v>
      </c>
    </row>
    <row r="89" spans="1:65" s="12" customFormat="1" ht="22.95" customHeight="1">
      <c r="B89" s="140"/>
      <c r="D89" s="141" t="s">
        <v>72</v>
      </c>
      <c r="E89" s="151" t="s">
        <v>78</v>
      </c>
      <c r="F89" s="151" t="s">
        <v>119</v>
      </c>
      <c r="I89" s="143"/>
      <c r="J89" s="152">
        <f>BK89</f>
        <v>0</v>
      </c>
      <c r="L89" s="140"/>
      <c r="M89" s="145"/>
      <c r="N89" s="146"/>
      <c r="O89" s="146"/>
      <c r="P89" s="147">
        <f>SUM(P90:P198)</f>
        <v>0</v>
      </c>
      <c r="Q89" s="146"/>
      <c r="R89" s="147">
        <f>SUM(R90:R198)</f>
        <v>1.956577</v>
      </c>
      <c r="S89" s="146"/>
      <c r="T89" s="148">
        <f>SUM(T90:T198)</f>
        <v>0</v>
      </c>
      <c r="AR89" s="141" t="s">
        <v>78</v>
      </c>
      <c r="AT89" s="149" t="s">
        <v>72</v>
      </c>
      <c r="AU89" s="149" t="s">
        <v>78</v>
      </c>
      <c r="AY89" s="141" t="s">
        <v>118</v>
      </c>
      <c r="BK89" s="150">
        <f>SUM(BK90:BK198)</f>
        <v>0</v>
      </c>
    </row>
    <row r="90" spans="1:65" s="2" customFormat="1" ht="44.25" customHeight="1">
      <c r="A90" s="34"/>
      <c r="B90" s="153"/>
      <c r="C90" s="154" t="s">
        <v>78</v>
      </c>
      <c r="D90" s="154" t="s">
        <v>120</v>
      </c>
      <c r="E90" s="155" t="s">
        <v>121</v>
      </c>
      <c r="F90" s="156" t="s">
        <v>122</v>
      </c>
      <c r="G90" s="157" t="s">
        <v>123</v>
      </c>
      <c r="H90" s="158">
        <v>3</v>
      </c>
      <c r="I90" s="159"/>
      <c r="J90" s="160">
        <f>ROUND(I90*H90,2)</f>
        <v>0</v>
      </c>
      <c r="K90" s="156" t="s">
        <v>124</v>
      </c>
      <c r="L90" s="35"/>
      <c r="M90" s="161" t="s">
        <v>3</v>
      </c>
      <c r="N90" s="162" t="s">
        <v>44</v>
      </c>
      <c r="O90" s="55"/>
      <c r="P90" s="163">
        <f>O90*H90</f>
        <v>0</v>
      </c>
      <c r="Q90" s="163">
        <v>1.269E-2</v>
      </c>
      <c r="R90" s="163">
        <f>Q90*H90</f>
        <v>3.807E-2</v>
      </c>
      <c r="S90" s="163">
        <v>0</v>
      </c>
      <c r="T90" s="164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65" t="s">
        <v>125</v>
      </c>
      <c r="AT90" s="165" t="s">
        <v>120</v>
      </c>
      <c r="AU90" s="165" t="s">
        <v>82</v>
      </c>
      <c r="AY90" s="19" t="s">
        <v>118</v>
      </c>
      <c r="BE90" s="166">
        <f>IF(N90="základní",J90,0)</f>
        <v>0</v>
      </c>
      <c r="BF90" s="166">
        <f>IF(N90="snížená",J90,0)</f>
        <v>0</v>
      </c>
      <c r="BG90" s="166">
        <f>IF(N90="zákl. přenesená",J90,0)</f>
        <v>0</v>
      </c>
      <c r="BH90" s="166">
        <f>IF(N90="sníž. přenesená",J90,0)</f>
        <v>0</v>
      </c>
      <c r="BI90" s="166">
        <f>IF(N90="nulová",J90,0)</f>
        <v>0</v>
      </c>
      <c r="BJ90" s="19" t="s">
        <v>78</v>
      </c>
      <c r="BK90" s="166">
        <f>ROUND(I90*H90,2)</f>
        <v>0</v>
      </c>
      <c r="BL90" s="19" t="s">
        <v>125</v>
      </c>
      <c r="BM90" s="165" t="s">
        <v>126</v>
      </c>
    </row>
    <row r="91" spans="1:65" s="13" customFormat="1">
      <c r="B91" s="167"/>
      <c r="D91" s="168" t="s">
        <v>127</v>
      </c>
      <c r="E91" s="169" t="s">
        <v>3</v>
      </c>
      <c r="F91" s="170" t="s">
        <v>85</v>
      </c>
      <c r="H91" s="171">
        <v>3</v>
      </c>
      <c r="I91" s="172"/>
      <c r="L91" s="167"/>
      <c r="M91" s="173"/>
      <c r="N91" s="174"/>
      <c r="O91" s="174"/>
      <c r="P91" s="174"/>
      <c r="Q91" s="174"/>
      <c r="R91" s="174"/>
      <c r="S91" s="174"/>
      <c r="T91" s="175"/>
      <c r="AT91" s="169" t="s">
        <v>127</v>
      </c>
      <c r="AU91" s="169" t="s">
        <v>82</v>
      </c>
      <c r="AV91" s="13" t="s">
        <v>82</v>
      </c>
      <c r="AW91" s="13" t="s">
        <v>34</v>
      </c>
      <c r="AX91" s="13" t="s">
        <v>78</v>
      </c>
      <c r="AY91" s="169" t="s">
        <v>118</v>
      </c>
    </row>
    <row r="92" spans="1:65" s="2" customFormat="1" ht="44.25" customHeight="1">
      <c r="A92" s="34"/>
      <c r="B92" s="153"/>
      <c r="C92" s="154" t="s">
        <v>82</v>
      </c>
      <c r="D92" s="154" t="s">
        <v>120</v>
      </c>
      <c r="E92" s="155" t="s">
        <v>128</v>
      </c>
      <c r="F92" s="156" t="s">
        <v>129</v>
      </c>
      <c r="G92" s="157" t="s">
        <v>123</v>
      </c>
      <c r="H92" s="158">
        <v>3</v>
      </c>
      <c r="I92" s="159"/>
      <c r="J92" s="160">
        <f>ROUND(I92*H92,2)</f>
        <v>0</v>
      </c>
      <c r="K92" s="156" t="s">
        <v>124</v>
      </c>
      <c r="L92" s="35"/>
      <c r="M92" s="161" t="s">
        <v>3</v>
      </c>
      <c r="N92" s="162" t="s">
        <v>44</v>
      </c>
      <c r="O92" s="55"/>
      <c r="P92" s="163">
        <f>O92*H92</f>
        <v>0</v>
      </c>
      <c r="Q92" s="163">
        <v>3.6900000000000002E-2</v>
      </c>
      <c r="R92" s="163">
        <f>Q92*H92</f>
        <v>0.11070000000000001</v>
      </c>
      <c r="S92" s="163">
        <v>0</v>
      </c>
      <c r="T92" s="164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65" t="s">
        <v>125</v>
      </c>
      <c r="AT92" s="165" t="s">
        <v>120</v>
      </c>
      <c r="AU92" s="165" t="s">
        <v>82</v>
      </c>
      <c r="AY92" s="19" t="s">
        <v>118</v>
      </c>
      <c r="BE92" s="166">
        <f>IF(N92="základní",J92,0)</f>
        <v>0</v>
      </c>
      <c r="BF92" s="166">
        <f>IF(N92="snížená",J92,0)</f>
        <v>0</v>
      </c>
      <c r="BG92" s="166">
        <f>IF(N92="zákl. přenesená",J92,0)</f>
        <v>0</v>
      </c>
      <c r="BH92" s="166">
        <f>IF(N92="sníž. přenesená",J92,0)</f>
        <v>0</v>
      </c>
      <c r="BI92" s="166">
        <f>IF(N92="nulová",J92,0)</f>
        <v>0</v>
      </c>
      <c r="BJ92" s="19" t="s">
        <v>78</v>
      </c>
      <c r="BK92" s="166">
        <f>ROUND(I92*H92,2)</f>
        <v>0</v>
      </c>
      <c r="BL92" s="19" t="s">
        <v>125</v>
      </c>
      <c r="BM92" s="165" t="s">
        <v>130</v>
      </c>
    </row>
    <row r="93" spans="1:65" s="13" customFormat="1">
      <c r="B93" s="167"/>
      <c r="D93" s="168" t="s">
        <v>127</v>
      </c>
      <c r="E93" s="169" t="s">
        <v>3</v>
      </c>
      <c r="F93" s="170" t="s">
        <v>85</v>
      </c>
      <c r="H93" s="171">
        <v>3</v>
      </c>
      <c r="I93" s="172"/>
      <c r="L93" s="167"/>
      <c r="M93" s="173"/>
      <c r="N93" s="174"/>
      <c r="O93" s="174"/>
      <c r="P93" s="174"/>
      <c r="Q93" s="174"/>
      <c r="R93" s="174"/>
      <c r="S93" s="174"/>
      <c r="T93" s="175"/>
      <c r="AT93" s="169" t="s">
        <v>127</v>
      </c>
      <c r="AU93" s="169" t="s">
        <v>82</v>
      </c>
      <c r="AV93" s="13" t="s">
        <v>82</v>
      </c>
      <c r="AW93" s="13" t="s">
        <v>34</v>
      </c>
      <c r="AX93" s="13" t="s">
        <v>78</v>
      </c>
      <c r="AY93" s="169" t="s">
        <v>118</v>
      </c>
    </row>
    <row r="94" spans="1:65" s="2" customFormat="1" ht="16.5" customHeight="1">
      <c r="A94" s="34"/>
      <c r="B94" s="153"/>
      <c r="C94" s="154" t="s">
        <v>85</v>
      </c>
      <c r="D94" s="154" t="s">
        <v>120</v>
      </c>
      <c r="E94" s="155" t="s">
        <v>131</v>
      </c>
      <c r="F94" s="156" t="s">
        <v>132</v>
      </c>
      <c r="G94" s="157" t="s">
        <v>133</v>
      </c>
      <c r="H94" s="158">
        <v>44.64</v>
      </c>
      <c r="I94" s="159"/>
      <c r="J94" s="160">
        <f>ROUND(I94*H94,2)</f>
        <v>0</v>
      </c>
      <c r="K94" s="156" t="s">
        <v>124</v>
      </c>
      <c r="L94" s="35"/>
      <c r="M94" s="161" t="s">
        <v>3</v>
      </c>
      <c r="N94" s="162" t="s">
        <v>44</v>
      </c>
      <c r="O94" s="55"/>
      <c r="P94" s="163">
        <f>O94*H94</f>
        <v>0</v>
      </c>
      <c r="Q94" s="163">
        <v>0</v>
      </c>
      <c r="R94" s="163">
        <f>Q94*H94</f>
        <v>0</v>
      </c>
      <c r="S94" s="163">
        <v>0</v>
      </c>
      <c r="T94" s="164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65" t="s">
        <v>125</v>
      </c>
      <c r="AT94" s="165" t="s">
        <v>120</v>
      </c>
      <c r="AU94" s="165" t="s">
        <v>82</v>
      </c>
      <c r="AY94" s="19" t="s">
        <v>118</v>
      </c>
      <c r="BE94" s="166">
        <f>IF(N94="základní",J94,0)</f>
        <v>0</v>
      </c>
      <c r="BF94" s="166">
        <f>IF(N94="snížená",J94,0)</f>
        <v>0</v>
      </c>
      <c r="BG94" s="166">
        <f>IF(N94="zákl. přenesená",J94,0)</f>
        <v>0</v>
      </c>
      <c r="BH94" s="166">
        <f>IF(N94="sníž. přenesená",J94,0)</f>
        <v>0</v>
      </c>
      <c r="BI94" s="166">
        <f>IF(N94="nulová",J94,0)</f>
        <v>0</v>
      </c>
      <c r="BJ94" s="19" t="s">
        <v>78</v>
      </c>
      <c r="BK94" s="166">
        <f>ROUND(I94*H94,2)</f>
        <v>0</v>
      </c>
      <c r="BL94" s="19" t="s">
        <v>125</v>
      </c>
      <c r="BM94" s="165" t="s">
        <v>134</v>
      </c>
    </row>
    <row r="95" spans="1:65" s="13" customFormat="1">
      <c r="B95" s="167"/>
      <c r="D95" s="168" t="s">
        <v>127</v>
      </c>
      <c r="E95" s="169" t="s">
        <v>3</v>
      </c>
      <c r="F95" s="170" t="s">
        <v>135</v>
      </c>
      <c r="H95" s="171">
        <v>44.64</v>
      </c>
      <c r="I95" s="172"/>
      <c r="L95" s="167"/>
      <c r="M95" s="173"/>
      <c r="N95" s="174"/>
      <c r="O95" s="174"/>
      <c r="P95" s="174"/>
      <c r="Q95" s="174"/>
      <c r="R95" s="174"/>
      <c r="S95" s="174"/>
      <c r="T95" s="175"/>
      <c r="AT95" s="169" t="s">
        <v>127</v>
      </c>
      <c r="AU95" s="169" t="s">
        <v>82</v>
      </c>
      <c r="AV95" s="13" t="s">
        <v>82</v>
      </c>
      <c r="AW95" s="13" t="s">
        <v>34</v>
      </c>
      <c r="AX95" s="13" t="s">
        <v>78</v>
      </c>
      <c r="AY95" s="169" t="s">
        <v>118</v>
      </c>
    </row>
    <row r="96" spans="1:65" s="2" customFormat="1" ht="16.5" customHeight="1">
      <c r="A96" s="34"/>
      <c r="B96" s="153"/>
      <c r="C96" s="154" t="s">
        <v>125</v>
      </c>
      <c r="D96" s="154" t="s">
        <v>120</v>
      </c>
      <c r="E96" s="155" t="s">
        <v>136</v>
      </c>
      <c r="F96" s="156" t="s">
        <v>137</v>
      </c>
      <c r="G96" s="157" t="s">
        <v>138</v>
      </c>
      <c r="H96" s="158">
        <v>4.1399999999999997</v>
      </c>
      <c r="I96" s="159"/>
      <c r="J96" s="160">
        <f>ROUND(I96*H96,2)</f>
        <v>0</v>
      </c>
      <c r="K96" s="156" t="s">
        <v>124</v>
      </c>
      <c r="L96" s="35"/>
      <c r="M96" s="161" t="s">
        <v>3</v>
      </c>
      <c r="N96" s="162" t="s">
        <v>44</v>
      </c>
      <c r="O96" s="55"/>
      <c r="P96" s="163">
        <f>O96*H96</f>
        <v>0</v>
      </c>
      <c r="Q96" s="163">
        <v>0</v>
      </c>
      <c r="R96" s="163">
        <f>Q96*H96</f>
        <v>0</v>
      </c>
      <c r="S96" s="163">
        <v>0</v>
      </c>
      <c r="T96" s="164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65" t="s">
        <v>125</v>
      </c>
      <c r="AT96" s="165" t="s">
        <v>120</v>
      </c>
      <c r="AU96" s="165" t="s">
        <v>82</v>
      </c>
      <c r="AY96" s="19" t="s">
        <v>118</v>
      </c>
      <c r="BE96" s="166">
        <f>IF(N96="základní",J96,0)</f>
        <v>0</v>
      </c>
      <c r="BF96" s="166">
        <f>IF(N96="snížená",J96,0)</f>
        <v>0</v>
      </c>
      <c r="BG96" s="166">
        <f>IF(N96="zákl. přenesená",J96,0)</f>
        <v>0</v>
      </c>
      <c r="BH96" s="166">
        <f>IF(N96="sníž. přenesená",J96,0)</f>
        <v>0</v>
      </c>
      <c r="BI96" s="166">
        <f>IF(N96="nulová",J96,0)</f>
        <v>0</v>
      </c>
      <c r="BJ96" s="19" t="s">
        <v>78</v>
      </c>
      <c r="BK96" s="166">
        <f>ROUND(I96*H96,2)</f>
        <v>0</v>
      </c>
      <c r="BL96" s="19" t="s">
        <v>125</v>
      </c>
      <c r="BM96" s="165" t="s">
        <v>139</v>
      </c>
    </row>
    <row r="97" spans="1:65" s="14" customFormat="1">
      <c r="B97" s="176"/>
      <c r="D97" s="168" t="s">
        <v>127</v>
      </c>
      <c r="E97" s="177" t="s">
        <v>3</v>
      </c>
      <c r="F97" s="178" t="s">
        <v>140</v>
      </c>
      <c r="H97" s="177" t="s">
        <v>3</v>
      </c>
      <c r="I97" s="179"/>
      <c r="L97" s="176"/>
      <c r="M97" s="180"/>
      <c r="N97" s="181"/>
      <c r="O97" s="181"/>
      <c r="P97" s="181"/>
      <c r="Q97" s="181"/>
      <c r="R97" s="181"/>
      <c r="S97" s="181"/>
      <c r="T97" s="182"/>
      <c r="AT97" s="177" t="s">
        <v>127</v>
      </c>
      <c r="AU97" s="177" t="s">
        <v>82</v>
      </c>
      <c r="AV97" s="14" t="s">
        <v>78</v>
      </c>
      <c r="AW97" s="14" t="s">
        <v>34</v>
      </c>
      <c r="AX97" s="14" t="s">
        <v>73</v>
      </c>
      <c r="AY97" s="177" t="s">
        <v>118</v>
      </c>
    </row>
    <row r="98" spans="1:65" s="13" customFormat="1">
      <c r="B98" s="167"/>
      <c r="D98" s="168" t="s">
        <v>127</v>
      </c>
      <c r="E98" s="169" t="s">
        <v>3</v>
      </c>
      <c r="F98" s="170" t="s">
        <v>141</v>
      </c>
      <c r="H98" s="171">
        <v>4.1399999999999997</v>
      </c>
      <c r="I98" s="172"/>
      <c r="L98" s="167"/>
      <c r="M98" s="173"/>
      <c r="N98" s="174"/>
      <c r="O98" s="174"/>
      <c r="P98" s="174"/>
      <c r="Q98" s="174"/>
      <c r="R98" s="174"/>
      <c r="S98" s="174"/>
      <c r="T98" s="175"/>
      <c r="AT98" s="169" t="s">
        <v>127</v>
      </c>
      <c r="AU98" s="169" t="s">
        <v>82</v>
      </c>
      <c r="AV98" s="13" t="s">
        <v>82</v>
      </c>
      <c r="AW98" s="13" t="s">
        <v>34</v>
      </c>
      <c r="AX98" s="13" t="s">
        <v>73</v>
      </c>
      <c r="AY98" s="169" t="s">
        <v>118</v>
      </c>
    </row>
    <row r="99" spans="1:65" s="15" customFormat="1">
      <c r="B99" s="183"/>
      <c r="D99" s="168" t="s">
        <v>127</v>
      </c>
      <c r="E99" s="184" t="s">
        <v>3</v>
      </c>
      <c r="F99" s="185" t="s">
        <v>142</v>
      </c>
      <c r="H99" s="186">
        <v>4.1399999999999997</v>
      </c>
      <c r="I99" s="187"/>
      <c r="L99" s="183"/>
      <c r="M99" s="188"/>
      <c r="N99" s="189"/>
      <c r="O99" s="189"/>
      <c r="P99" s="189"/>
      <c r="Q99" s="189"/>
      <c r="R99" s="189"/>
      <c r="S99" s="189"/>
      <c r="T99" s="190"/>
      <c r="AT99" s="184" t="s">
        <v>127</v>
      </c>
      <c r="AU99" s="184" t="s">
        <v>82</v>
      </c>
      <c r="AV99" s="15" t="s">
        <v>125</v>
      </c>
      <c r="AW99" s="15" t="s">
        <v>34</v>
      </c>
      <c r="AX99" s="15" t="s">
        <v>78</v>
      </c>
      <c r="AY99" s="184" t="s">
        <v>118</v>
      </c>
    </row>
    <row r="100" spans="1:65" s="2" customFormat="1" ht="21.75" customHeight="1">
      <c r="A100" s="34"/>
      <c r="B100" s="153"/>
      <c r="C100" s="154" t="s">
        <v>143</v>
      </c>
      <c r="D100" s="154" t="s">
        <v>120</v>
      </c>
      <c r="E100" s="155" t="s">
        <v>144</v>
      </c>
      <c r="F100" s="156" t="s">
        <v>145</v>
      </c>
      <c r="G100" s="157" t="s">
        <v>138</v>
      </c>
      <c r="H100" s="158">
        <v>4.1399999999999997</v>
      </c>
      <c r="I100" s="159"/>
      <c r="J100" s="160">
        <f>ROUND(I100*H100,2)</f>
        <v>0</v>
      </c>
      <c r="K100" s="156" t="s">
        <v>124</v>
      </c>
      <c r="L100" s="35"/>
      <c r="M100" s="161" t="s">
        <v>3</v>
      </c>
      <c r="N100" s="162" t="s">
        <v>44</v>
      </c>
      <c r="O100" s="55"/>
      <c r="P100" s="163">
        <f>O100*H100</f>
        <v>0</v>
      </c>
      <c r="Q100" s="163">
        <v>0</v>
      </c>
      <c r="R100" s="163">
        <f>Q100*H100</f>
        <v>0</v>
      </c>
      <c r="S100" s="163">
        <v>0</v>
      </c>
      <c r="T100" s="164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65" t="s">
        <v>125</v>
      </c>
      <c r="AT100" s="165" t="s">
        <v>120</v>
      </c>
      <c r="AU100" s="165" t="s">
        <v>82</v>
      </c>
      <c r="AY100" s="19" t="s">
        <v>118</v>
      </c>
      <c r="BE100" s="166">
        <f>IF(N100="základní",J100,0)</f>
        <v>0</v>
      </c>
      <c r="BF100" s="166">
        <f>IF(N100="snížená",J100,0)</f>
        <v>0</v>
      </c>
      <c r="BG100" s="166">
        <f>IF(N100="zákl. přenesená",J100,0)</f>
        <v>0</v>
      </c>
      <c r="BH100" s="166">
        <f>IF(N100="sníž. přenesená",J100,0)</f>
        <v>0</v>
      </c>
      <c r="BI100" s="166">
        <f>IF(N100="nulová",J100,0)</f>
        <v>0</v>
      </c>
      <c r="BJ100" s="19" t="s">
        <v>78</v>
      </c>
      <c r="BK100" s="166">
        <f>ROUND(I100*H100,2)</f>
        <v>0</v>
      </c>
      <c r="BL100" s="19" t="s">
        <v>125</v>
      </c>
      <c r="BM100" s="165" t="s">
        <v>146</v>
      </c>
    </row>
    <row r="101" spans="1:65" s="13" customFormat="1">
      <c r="B101" s="167"/>
      <c r="D101" s="168" t="s">
        <v>127</v>
      </c>
      <c r="E101" s="169" t="s">
        <v>3</v>
      </c>
      <c r="F101" s="170" t="s">
        <v>141</v>
      </c>
      <c r="H101" s="171">
        <v>4.1399999999999997</v>
      </c>
      <c r="I101" s="172"/>
      <c r="L101" s="167"/>
      <c r="M101" s="173"/>
      <c r="N101" s="174"/>
      <c r="O101" s="174"/>
      <c r="P101" s="174"/>
      <c r="Q101" s="174"/>
      <c r="R101" s="174"/>
      <c r="S101" s="174"/>
      <c r="T101" s="175"/>
      <c r="AT101" s="169" t="s">
        <v>127</v>
      </c>
      <c r="AU101" s="169" t="s">
        <v>82</v>
      </c>
      <c r="AV101" s="13" t="s">
        <v>82</v>
      </c>
      <c r="AW101" s="13" t="s">
        <v>34</v>
      </c>
      <c r="AX101" s="13" t="s">
        <v>73</v>
      </c>
      <c r="AY101" s="169" t="s">
        <v>118</v>
      </c>
    </row>
    <row r="102" spans="1:65" s="15" customFormat="1">
      <c r="B102" s="183"/>
      <c r="D102" s="168" t="s">
        <v>127</v>
      </c>
      <c r="E102" s="184" t="s">
        <v>3</v>
      </c>
      <c r="F102" s="185" t="s">
        <v>142</v>
      </c>
      <c r="H102" s="186">
        <v>4.1399999999999997</v>
      </c>
      <c r="I102" s="187"/>
      <c r="L102" s="183"/>
      <c r="M102" s="188"/>
      <c r="N102" s="189"/>
      <c r="O102" s="189"/>
      <c r="P102" s="189"/>
      <c r="Q102" s="189"/>
      <c r="R102" s="189"/>
      <c r="S102" s="189"/>
      <c r="T102" s="190"/>
      <c r="AT102" s="184" t="s">
        <v>127</v>
      </c>
      <c r="AU102" s="184" t="s">
        <v>82</v>
      </c>
      <c r="AV102" s="15" t="s">
        <v>125</v>
      </c>
      <c r="AW102" s="15" t="s">
        <v>34</v>
      </c>
      <c r="AX102" s="15" t="s">
        <v>78</v>
      </c>
      <c r="AY102" s="184" t="s">
        <v>118</v>
      </c>
    </row>
    <row r="103" spans="1:65" s="2" customFormat="1" ht="21.75" customHeight="1">
      <c r="A103" s="34"/>
      <c r="B103" s="153"/>
      <c r="C103" s="154" t="s">
        <v>147</v>
      </c>
      <c r="D103" s="154" t="s">
        <v>120</v>
      </c>
      <c r="E103" s="155" t="s">
        <v>148</v>
      </c>
      <c r="F103" s="156" t="s">
        <v>149</v>
      </c>
      <c r="G103" s="157" t="s">
        <v>138</v>
      </c>
      <c r="H103" s="158">
        <v>12.96</v>
      </c>
      <c r="I103" s="159"/>
      <c r="J103" s="160">
        <f>ROUND(I103*H103,2)</f>
        <v>0</v>
      </c>
      <c r="K103" s="156" t="s">
        <v>124</v>
      </c>
      <c r="L103" s="35"/>
      <c r="M103" s="161" t="s">
        <v>3</v>
      </c>
      <c r="N103" s="162" t="s">
        <v>44</v>
      </c>
      <c r="O103" s="55"/>
      <c r="P103" s="163">
        <f>O103*H103</f>
        <v>0</v>
      </c>
      <c r="Q103" s="163">
        <v>0</v>
      </c>
      <c r="R103" s="163">
        <f>Q103*H103</f>
        <v>0</v>
      </c>
      <c r="S103" s="163">
        <v>0</v>
      </c>
      <c r="T103" s="164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65" t="s">
        <v>125</v>
      </c>
      <c r="AT103" s="165" t="s">
        <v>120</v>
      </c>
      <c r="AU103" s="165" t="s">
        <v>82</v>
      </c>
      <c r="AY103" s="19" t="s">
        <v>118</v>
      </c>
      <c r="BE103" s="166">
        <f>IF(N103="základní",J103,0)</f>
        <v>0</v>
      </c>
      <c r="BF103" s="166">
        <f>IF(N103="snížená",J103,0)</f>
        <v>0</v>
      </c>
      <c r="BG103" s="166">
        <f>IF(N103="zákl. přenesená",J103,0)</f>
        <v>0</v>
      </c>
      <c r="BH103" s="166">
        <f>IF(N103="sníž. přenesená",J103,0)</f>
        <v>0</v>
      </c>
      <c r="BI103" s="166">
        <f>IF(N103="nulová",J103,0)</f>
        <v>0</v>
      </c>
      <c r="BJ103" s="19" t="s">
        <v>78</v>
      </c>
      <c r="BK103" s="166">
        <f>ROUND(I103*H103,2)</f>
        <v>0</v>
      </c>
      <c r="BL103" s="19" t="s">
        <v>125</v>
      </c>
      <c r="BM103" s="165" t="s">
        <v>150</v>
      </c>
    </row>
    <row r="104" spans="1:65" s="13" customFormat="1">
      <c r="B104" s="167"/>
      <c r="D104" s="168" t="s">
        <v>127</v>
      </c>
      <c r="E104" s="169" t="s">
        <v>3</v>
      </c>
      <c r="F104" s="170" t="s">
        <v>151</v>
      </c>
      <c r="H104" s="171">
        <v>12.96</v>
      </c>
      <c r="I104" s="172"/>
      <c r="L104" s="167"/>
      <c r="M104" s="173"/>
      <c r="N104" s="174"/>
      <c r="O104" s="174"/>
      <c r="P104" s="174"/>
      <c r="Q104" s="174"/>
      <c r="R104" s="174"/>
      <c r="S104" s="174"/>
      <c r="T104" s="175"/>
      <c r="AT104" s="169" t="s">
        <v>127</v>
      </c>
      <c r="AU104" s="169" t="s">
        <v>82</v>
      </c>
      <c r="AV104" s="13" t="s">
        <v>82</v>
      </c>
      <c r="AW104" s="13" t="s">
        <v>34</v>
      </c>
      <c r="AX104" s="13" t="s">
        <v>78</v>
      </c>
      <c r="AY104" s="169" t="s">
        <v>118</v>
      </c>
    </row>
    <row r="105" spans="1:65" s="2" customFormat="1" ht="21.75" customHeight="1">
      <c r="A105" s="34"/>
      <c r="B105" s="153"/>
      <c r="C105" s="154" t="s">
        <v>152</v>
      </c>
      <c r="D105" s="154" t="s">
        <v>120</v>
      </c>
      <c r="E105" s="155" t="s">
        <v>153</v>
      </c>
      <c r="F105" s="156" t="s">
        <v>154</v>
      </c>
      <c r="G105" s="157" t="s">
        <v>138</v>
      </c>
      <c r="H105" s="158">
        <v>280.39999999999998</v>
      </c>
      <c r="I105" s="159"/>
      <c r="J105" s="160">
        <f>ROUND(I105*H105,2)</f>
        <v>0</v>
      </c>
      <c r="K105" s="156" t="s">
        <v>124</v>
      </c>
      <c r="L105" s="35"/>
      <c r="M105" s="161" t="s">
        <v>3</v>
      </c>
      <c r="N105" s="162" t="s">
        <v>44</v>
      </c>
      <c r="O105" s="55"/>
      <c r="P105" s="163">
        <f>O105*H105</f>
        <v>0</v>
      </c>
      <c r="Q105" s="163">
        <v>0</v>
      </c>
      <c r="R105" s="163">
        <f>Q105*H105</f>
        <v>0</v>
      </c>
      <c r="S105" s="163">
        <v>0</v>
      </c>
      <c r="T105" s="164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65" t="s">
        <v>125</v>
      </c>
      <c r="AT105" s="165" t="s">
        <v>120</v>
      </c>
      <c r="AU105" s="165" t="s">
        <v>82</v>
      </c>
      <c r="AY105" s="19" t="s">
        <v>118</v>
      </c>
      <c r="BE105" s="166">
        <f>IF(N105="základní",J105,0)</f>
        <v>0</v>
      </c>
      <c r="BF105" s="166">
        <f>IF(N105="snížená",J105,0)</f>
        <v>0</v>
      </c>
      <c r="BG105" s="166">
        <f>IF(N105="zákl. přenesená",J105,0)</f>
        <v>0</v>
      </c>
      <c r="BH105" s="166">
        <f>IF(N105="sníž. přenesená",J105,0)</f>
        <v>0</v>
      </c>
      <c r="BI105" s="166">
        <f>IF(N105="nulová",J105,0)</f>
        <v>0</v>
      </c>
      <c r="BJ105" s="19" t="s">
        <v>78</v>
      </c>
      <c r="BK105" s="166">
        <f>ROUND(I105*H105,2)</f>
        <v>0</v>
      </c>
      <c r="BL105" s="19" t="s">
        <v>125</v>
      </c>
      <c r="BM105" s="165" t="s">
        <v>155</v>
      </c>
    </row>
    <row r="106" spans="1:65" s="13" customFormat="1">
      <c r="B106" s="167"/>
      <c r="D106" s="168" t="s">
        <v>127</v>
      </c>
      <c r="E106" s="169" t="s">
        <v>3</v>
      </c>
      <c r="F106" s="170" t="s">
        <v>156</v>
      </c>
      <c r="H106" s="171">
        <v>3.6720000000000002</v>
      </c>
      <c r="I106" s="172"/>
      <c r="L106" s="167"/>
      <c r="M106" s="173"/>
      <c r="N106" s="174"/>
      <c r="O106" s="174"/>
      <c r="P106" s="174"/>
      <c r="Q106" s="174"/>
      <c r="R106" s="174"/>
      <c r="S106" s="174"/>
      <c r="T106" s="175"/>
      <c r="AT106" s="169" t="s">
        <v>127</v>
      </c>
      <c r="AU106" s="169" t="s">
        <v>82</v>
      </c>
      <c r="AV106" s="13" t="s">
        <v>82</v>
      </c>
      <c r="AW106" s="13" t="s">
        <v>34</v>
      </c>
      <c r="AX106" s="13" t="s">
        <v>73</v>
      </c>
      <c r="AY106" s="169" t="s">
        <v>118</v>
      </c>
    </row>
    <row r="107" spans="1:65" s="13" customFormat="1">
      <c r="B107" s="167"/>
      <c r="D107" s="168" t="s">
        <v>127</v>
      </c>
      <c r="E107" s="169" t="s">
        <v>3</v>
      </c>
      <c r="F107" s="170" t="s">
        <v>157</v>
      </c>
      <c r="H107" s="171">
        <v>15.877000000000001</v>
      </c>
      <c r="I107" s="172"/>
      <c r="L107" s="167"/>
      <c r="M107" s="173"/>
      <c r="N107" s="174"/>
      <c r="O107" s="174"/>
      <c r="P107" s="174"/>
      <c r="Q107" s="174"/>
      <c r="R107" s="174"/>
      <c r="S107" s="174"/>
      <c r="T107" s="175"/>
      <c r="AT107" s="169" t="s">
        <v>127</v>
      </c>
      <c r="AU107" s="169" t="s">
        <v>82</v>
      </c>
      <c r="AV107" s="13" t="s">
        <v>82</v>
      </c>
      <c r="AW107" s="13" t="s">
        <v>34</v>
      </c>
      <c r="AX107" s="13" t="s">
        <v>73</v>
      </c>
      <c r="AY107" s="169" t="s">
        <v>118</v>
      </c>
    </row>
    <row r="108" spans="1:65" s="13" customFormat="1">
      <c r="B108" s="167"/>
      <c r="D108" s="168" t="s">
        <v>127</v>
      </c>
      <c r="E108" s="169" t="s">
        <v>3</v>
      </c>
      <c r="F108" s="170" t="s">
        <v>158</v>
      </c>
      <c r="H108" s="171">
        <v>38.843000000000004</v>
      </c>
      <c r="I108" s="172"/>
      <c r="L108" s="167"/>
      <c r="M108" s="173"/>
      <c r="N108" s="174"/>
      <c r="O108" s="174"/>
      <c r="P108" s="174"/>
      <c r="Q108" s="174"/>
      <c r="R108" s="174"/>
      <c r="S108" s="174"/>
      <c r="T108" s="175"/>
      <c r="AT108" s="169" t="s">
        <v>127</v>
      </c>
      <c r="AU108" s="169" t="s">
        <v>82</v>
      </c>
      <c r="AV108" s="13" t="s">
        <v>82</v>
      </c>
      <c r="AW108" s="13" t="s">
        <v>34</v>
      </c>
      <c r="AX108" s="13" t="s">
        <v>73</v>
      </c>
      <c r="AY108" s="169" t="s">
        <v>118</v>
      </c>
    </row>
    <row r="109" spans="1:65" s="13" customFormat="1">
      <c r="B109" s="167"/>
      <c r="D109" s="168" t="s">
        <v>127</v>
      </c>
      <c r="E109" s="169" t="s">
        <v>3</v>
      </c>
      <c r="F109" s="170" t="s">
        <v>159</v>
      </c>
      <c r="H109" s="171">
        <v>40.441000000000003</v>
      </c>
      <c r="I109" s="172"/>
      <c r="L109" s="167"/>
      <c r="M109" s="173"/>
      <c r="N109" s="174"/>
      <c r="O109" s="174"/>
      <c r="P109" s="174"/>
      <c r="Q109" s="174"/>
      <c r="R109" s="174"/>
      <c r="S109" s="174"/>
      <c r="T109" s="175"/>
      <c r="AT109" s="169" t="s">
        <v>127</v>
      </c>
      <c r="AU109" s="169" t="s">
        <v>82</v>
      </c>
      <c r="AV109" s="13" t="s">
        <v>82</v>
      </c>
      <c r="AW109" s="13" t="s">
        <v>34</v>
      </c>
      <c r="AX109" s="13" t="s">
        <v>73</v>
      </c>
      <c r="AY109" s="169" t="s">
        <v>118</v>
      </c>
    </row>
    <row r="110" spans="1:65" s="13" customFormat="1">
      <c r="B110" s="167"/>
      <c r="D110" s="168" t="s">
        <v>127</v>
      </c>
      <c r="E110" s="169" t="s">
        <v>3</v>
      </c>
      <c r="F110" s="170" t="s">
        <v>160</v>
      </c>
      <c r="H110" s="171">
        <v>29.754999999999999</v>
      </c>
      <c r="I110" s="172"/>
      <c r="L110" s="167"/>
      <c r="M110" s="173"/>
      <c r="N110" s="174"/>
      <c r="O110" s="174"/>
      <c r="P110" s="174"/>
      <c r="Q110" s="174"/>
      <c r="R110" s="174"/>
      <c r="S110" s="174"/>
      <c r="T110" s="175"/>
      <c r="AT110" s="169" t="s">
        <v>127</v>
      </c>
      <c r="AU110" s="169" t="s">
        <v>82</v>
      </c>
      <c r="AV110" s="13" t="s">
        <v>82</v>
      </c>
      <c r="AW110" s="13" t="s">
        <v>34</v>
      </c>
      <c r="AX110" s="13" t="s">
        <v>73</v>
      </c>
      <c r="AY110" s="169" t="s">
        <v>118</v>
      </c>
    </row>
    <row r="111" spans="1:65" s="13" customFormat="1">
      <c r="B111" s="167"/>
      <c r="D111" s="168" t="s">
        <v>127</v>
      </c>
      <c r="E111" s="169" t="s">
        <v>3</v>
      </c>
      <c r="F111" s="170" t="s">
        <v>161</v>
      </c>
      <c r="H111" s="171">
        <v>73.513000000000005</v>
      </c>
      <c r="I111" s="172"/>
      <c r="L111" s="167"/>
      <c r="M111" s="173"/>
      <c r="N111" s="174"/>
      <c r="O111" s="174"/>
      <c r="P111" s="174"/>
      <c r="Q111" s="174"/>
      <c r="R111" s="174"/>
      <c r="S111" s="174"/>
      <c r="T111" s="175"/>
      <c r="AT111" s="169" t="s">
        <v>127</v>
      </c>
      <c r="AU111" s="169" t="s">
        <v>82</v>
      </c>
      <c r="AV111" s="13" t="s">
        <v>82</v>
      </c>
      <c r="AW111" s="13" t="s">
        <v>34</v>
      </c>
      <c r="AX111" s="13" t="s">
        <v>73</v>
      </c>
      <c r="AY111" s="169" t="s">
        <v>118</v>
      </c>
    </row>
    <row r="112" spans="1:65" s="13" customFormat="1">
      <c r="B112" s="167"/>
      <c r="D112" s="168" t="s">
        <v>127</v>
      </c>
      <c r="E112" s="169" t="s">
        <v>3</v>
      </c>
      <c r="F112" s="170" t="s">
        <v>162</v>
      </c>
      <c r="H112" s="171">
        <v>12.981999999999999</v>
      </c>
      <c r="I112" s="172"/>
      <c r="L112" s="167"/>
      <c r="M112" s="173"/>
      <c r="N112" s="174"/>
      <c r="O112" s="174"/>
      <c r="P112" s="174"/>
      <c r="Q112" s="174"/>
      <c r="R112" s="174"/>
      <c r="S112" s="174"/>
      <c r="T112" s="175"/>
      <c r="AT112" s="169" t="s">
        <v>127</v>
      </c>
      <c r="AU112" s="169" t="s">
        <v>82</v>
      </c>
      <c r="AV112" s="13" t="s">
        <v>82</v>
      </c>
      <c r="AW112" s="13" t="s">
        <v>34</v>
      </c>
      <c r="AX112" s="13" t="s">
        <v>73</v>
      </c>
      <c r="AY112" s="169" t="s">
        <v>118</v>
      </c>
    </row>
    <row r="113" spans="1:65" s="13" customFormat="1">
      <c r="B113" s="167"/>
      <c r="D113" s="168" t="s">
        <v>127</v>
      </c>
      <c r="E113" s="169" t="s">
        <v>3</v>
      </c>
      <c r="F113" s="170" t="s">
        <v>163</v>
      </c>
      <c r="H113" s="171">
        <v>32.25</v>
      </c>
      <c r="I113" s="172"/>
      <c r="L113" s="167"/>
      <c r="M113" s="173"/>
      <c r="N113" s="174"/>
      <c r="O113" s="174"/>
      <c r="P113" s="174"/>
      <c r="Q113" s="174"/>
      <c r="R113" s="174"/>
      <c r="S113" s="174"/>
      <c r="T113" s="175"/>
      <c r="AT113" s="169" t="s">
        <v>127</v>
      </c>
      <c r="AU113" s="169" t="s">
        <v>82</v>
      </c>
      <c r="AV113" s="13" t="s">
        <v>82</v>
      </c>
      <c r="AW113" s="13" t="s">
        <v>34</v>
      </c>
      <c r="AX113" s="13" t="s">
        <v>73</v>
      </c>
      <c r="AY113" s="169" t="s">
        <v>118</v>
      </c>
    </row>
    <row r="114" spans="1:65" s="14" customFormat="1">
      <c r="B114" s="176"/>
      <c r="D114" s="168" t="s">
        <v>127</v>
      </c>
      <c r="E114" s="177" t="s">
        <v>3</v>
      </c>
      <c r="F114" s="178" t="s">
        <v>164</v>
      </c>
      <c r="H114" s="177" t="s">
        <v>3</v>
      </c>
      <c r="I114" s="179"/>
      <c r="L114" s="176"/>
      <c r="M114" s="180"/>
      <c r="N114" s="181"/>
      <c r="O114" s="181"/>
      <c r="P114" s="181"/>
      <c r="Q114" s="181"/>
      <c r="R114" s="181"/>
      <c r="S114" s="181"/>
      <c r="T114" s="182"/>
      <c r="AT114" s="177" t="s">
        <v>127</v>
      </c>
      <c r="AU114" s="177" t="s">
        <v>82</v>
      </c>
      <c r="AV114" s="14" t="s">
        <v>78</v>
      </c>
      <c r="AW114" s="14" t="s">
        <v>34</v>
      </c>
      <c r="AX114" s="14" t="s">
        <v>73</v>
      </c>
      <c r="AY114" s="177" t="s">
        <v>118</v>
      </c>
    </row>
    <row r="115" spans="1:65" s="13" customFormat="1">
      <c r="B115" s="167"/>
      <c r="D115" s="168" t="s">
        <v>127</v>
      </c>
      <c r="E115" s="169" t="s">
        <v>3</v>
      </c>
      <c r="F115" s="170" t="s">
        <v>165</v>
      </c>
      <c r="H115" s="171">
        <v>33.020000000000003</v>
      </c>
      <c r="I115" s="172"/>
      <c r="L115" s="167"/>
      <c r="M115" s="173"/>
      <c r="N115" s="174"/>
      <c r="O115" s="174"/>
      <c r="P115" s="174"/>
      <c r="Q115" s="174"/>
      <c r="R115" s="174"/>
      <c r="S115" s="174"/>
      <c r="T115" s="175"/>
      <c r="AT115" s="169" t="s">
        <v>127</v>
      </c>
      <c r="AU115" s="169" t="s">
        <v>82</v>
      </c>
      <c r="AV115" s="13" t="s">
        <v>82</v>
      </c>
      <c r="AW115" s="13" t="s">
        <v>34</v>
      </c>
      <c r="AX115" s="13" t="s">
        <v>73</v>
      </c>
      <c r="AY115" s="169" t="s">
        <v>118</v>
      </c>
    </row>
    <row r="116" spans="1:65" s="15" customFormat="1">
      <c r="B116" s="183"/>
      <c r="D116" s="168" t="s">
        <v>127</v>
      </c>
      <c r="E116" s="184" t="s">
        <v>3</v>
      </c>
      <c r="F116" s="185" t="s">
        <v>142</v>
      </c>
      <c r="H116" s="186">
        <v>280.35300000000001</v>
      </c>
      <c r="I116" s="187"/>
      <c r="L116" s="183"/>
      <c r="M116" s="188"/>
      <c r="N116" s="189"/>
      <c r="O116" s="189"/>
      <c r="P116" s="189"/>
      <c r="Q116" s="189"/>
      <c r="R116" s="189"/>
      <c r="S116" s="189"/>
      <c r="T116" s="190"/>
      <c r="AT116" s="184" t="s">
        <v>127</v>
      </c>
      <c r="AU116" s="184" t="s">
        <v>82</v>
      </c>
      <c r="AV116" s="15" t="s">
        <v>125</v>
      </c>
      <c r="AW116" s="15" t="s">
        <v>34</v>
      </c>
      <c r="AX116" s="15" t="s">
        <v>73</v>
      </c>
      <c r="AY116" s="184" t="s">
        <v>118</v>
      </c>
    </row>
    <row r="117" spans="1:65" s="13" customFormat="1">
      <c r="B117" s="167"/>
      <c r="D117" s="168" t="s">
        <v>127</v>
      </c>
      <c r="E117" s="169" t="s">
        <v>3</v>
      </c>
      <c r="F117" s="170" t="s">
        <v>166</v>
      </c>
      <c r="H117" s="171">
        <v>280.39999999999998</v>
      </c>
      <c r="I117" s="172"/>
      <c r="L117" s="167"/>
      <c r="M117" s="173"/>
      <c r="N117" s="174"/>
      <c r="O117" s="174"/>
      <c r="P117" s="174"/>
      <c r="Q117" s="174"/>
      <c r="R117" s="174"/>
      <c r="S117" s="174"/>
      <c r="T117" s="175"/>
      <c r="AT117" s="169" t="s">
        <v>127</v>
      </c>
      <c r="AU117" s="169" t="s">
        <v>82</v>
      </c>
      <c r="AV117" s="13" t="s">
        <v>82</v>
      </c>
      <c r="AW117" s="13" t="s">
        <v>34</v>
      </c>
      <c r="AX117" s="13" t="s">
        <v>73</v>
      </c>
      <c r="AY117" s="169" t="s">
        <v>118</v>
      </c>
    </row>
    <row r="118" spans="1:65" s="15" customFormat="1">
      <c r="B118" s="183"/>
      <c r="D118" s="168" t="s">
        <v>127</v>
      </c>
      <c r="E118" s="184" t="s">
        <v>3</v>
      </c>
      <c r="F118" s="185" t="s">
        <v>142</v>
      </c>
      <c r="H118" s="186">
        <v>280.39999999999998</v>
      </c>
      <c r="I118" s="187"/>
      <c r="L118" s="183"/>
      <c r="M118" s="188"/>
      <c r="N118" s="189"/>
      <c r="O118" s="189"/>
      <c r="P118" s="189"/>
      <c r="Q118" s="189"/>
      <c r="R118" s="189"/>
      <c r="S118" s="189"/>
      <c r="T118" s="190"/>
      <c r="AT118" s="184" t="s">
        <v>127</v>
      </c>
      <c r="AU118" s="184" t="s">
        <v>82</v>
      </c>
      <c r="AV118" s="15" t="s">
        <v>125</v>
      </c>
      <c r="AW118" s="15" t="s">
        <v>34</v>
      </c>
      <c r="AX118" s="15" t="s">
        <v>78</v>
      </c>
      <c r="AY118" s="184" t="s">
        <v>118</v>
      </c>
    </row>
    <row r="119" spans="1:65" s="2" customFormat="1" ht="21.75" customHeight="1">
      <c r="A119" s="34"/>
      <c r="B119" s="153"/>
      <c r="C119" s="154" t="s">
        <v>167</v>
      </c>
      <c r="D119" s="154" t="s">
        <v>120</v>
      </c>
      <c r="E119" s="155" t="s">
        <v>168</v>
      </c>
      <c r="F119" s="156" t="s">
        <v>169</v>
      </c>
      <c r="G119" s="157" t="s">
        <v>123</v>
      </c>
      <c r="H119" s="158">
        <v>39.5</v>
      </c>
      <c r="I119" s="159"/>
      <c r="J119" s="160">
        <f>ROUND(I119*H119,2)</f>
        <v>0</v>
      </c>
      <c r="K119" s="156" t="s">
        <v>124</v>
      </c>
      <c r="L119" s="35"/>
      <c r="M119" s="161" t="s">
        <v>3</v>
      </c>
      <c r="N119" s="162" t="s">
        <v>44</v>
      </c>
      <c r="O119" s="55"/>
      <c r="P119" s="163">
        <f>O119*H119</f>
        <v>0</v>
      </c>
      <c r="Q119" s="163">
        <v>1.2E-2</v>
      </c>
      <c r="R119" s="163">
        <f>Q119*H119</f>
        <v>0.47400000000000003</v>
      </c>
      <c r="S119" s="163">
        <v>0</v>
      </c>
      <c r="T119" s="164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65" t="s">
        <v>125</v>
      </c>
      <c r="AT119" s="165" t="s">
        <v>120</v>
      </c>
      <c r="AU119" s="165" t="s">
        <v>82</v>
      </c>
      <c r="AY119" s="19" t="s">
        <v>118</v>
      </c>
      <c r="BE119" s="166">
        <f>IF(N119="základní",J119,0)</f>
        <v>0</v>
      </c>
      <c r="BF119" s="166">
        <f>IF(N119="snížená",J119,0)</f>
        <v>0</v>
      </c>
      <c r="BG119" s="166">
        <f>IF(N119="zákl. přenesená",J119,0)</f>
        <v>0</v>
      </c>
      <c r="BH119" s="166">
        <f>IF(N119="sníž. přenesená",J119,0)</f>
        <v>0</v>
      </c>
      <c r="BI119" s="166">
        <f>IF(N119="nulová",J119,0)</f>
        <v>0</v>
      </c>
      <c r="BJ119" s="19" t="s">
        <v>78</v>
      </c>
      <c r="BK119" s="166">
        <f>ROUND(I119*H119,2)</f>
        <v>0</v>
      </c>
      <c r="BL119" s="19" t="s">
        <v>125</v>
      </c>
      <c r="BM119" s="165" t="s">
        <v>170</v>
      </c>
    </row>
    <row r="120" spans="1:65" s="13" customFormat="1">
      <c r="B120" s="167"/>
      <c r="D120" s="168" t="s">
        <v>127</v>
      </c>
      <c r="E120" s="169" t="s">
        <v>3</v>
      </c>
      <c r="F120" s="170" t="s">
        <v>171</v>
      </c>
      <c r="H120" s="171">
        <v>39.5</v>
      </c>
      <c r="I120" s="172"/>
      <c r="L120" s="167"/>
      <c r="M120" s="173"/>
      <c r="N120" s="174"/>
      <c r="O120" s="174"/>
      <c r="P120" s="174"/>
      <c r="Q120" s="174"/>
      <c r="R120" s="174"/>
      <c r="S120" s="174"/>
      <c r="T120" s="175"/>
      <c r="AT120" s="169" t="s">
        <v>127</v>
      </c>
      <c r="AU120" s="169" t="s">
        <v>82</v>
      </c>
      <c r="AV120" s="13" t="s">
        <v>82</v>
      </c>
      <c r="AW120" s="13" t="s">
        <v>34</v>
      </c>
      <c r="AX120" s="13" t="s">
        <v>78</v>
      </c>
      <c r="AY120" s="169" t="s">
        <v>118</v>
      </c>
    </row>
    <row r="121" spans="1:65" s="2" customFormat="1" ht="16.5" customHeight="1">
      <c r="A121" s="34"/>
      <c r="B121" s="153"/>
      <c r="C121" s="191" t="s">
        <v>172</v>
      </c>
      <c r="D121" s="191" t="s">
        <v>173</v>
      </c>
      <c r="E121" s="192" t="s">
        <v>174</v>
      </c>
      <c r="F121" s="193" t="s">
        <v>175</v>
      </c>
      <c r="G121" s="194" t="s">
        <v>123</v>
      </c>
      <c r="H121" s="195">
        <v>41</v>
      </c>
      <c r="I121" s="196"/>
      <c r="J121" s="197">
        <f>ROUND(I121*H121,2)</f>
        <v>0</v>
      </c>
      <c r="K121" s="193" t="s">
        <v>124</v>
      </c>
      <c r="L121" s="198"/>
      <c r="M121" s="199" t="s">
        <v>3</v>
      </c>
      <c r="N121" s="200" t="s">
        <v>44</v>
      </c>
      <c r="O121" s="55"/>
      <c r="P121" s="163">
        <f>O121*H121</f>
        <v>0</v>
      </c>
      <c r="Q121" s="163">
        <v>2.043E-2</v>
      </c>
      <c r="R121" s="163">
        <f>Q121*H121</f>
        <v>0.83762999999999999</v>
      </c>
      <c r="S121" s="163">
        <v>0</v>
      </c>
      <c r="T121" s="164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65" t="s">
        <v>167</v>
      </c>
      <c r="AT121" s="165" t="s">
        <v>173</v>
      </c>
      <c r="AU121" s="165" t="s">
        <v>82</v>
      </c>
      <c r="AY121" s="19" t="s">
        <v>118</v>
      </c>
      <c r="BE121" s="166">
        <f>IF(N121="základní",J121,0)</f>
        <v>0</v>
      </c>
      <c r="BF121" s="166">
        <f>IF(N121="snížená",J121,0)</f>
        <v>0</v>
      </c>
      <c r="BG121" s="166">
        <f>IF(N121="zákl. přenesená",J121,0)</f>
        <v>0</v>
      </c>
      <c r="BH121" s="166">
        <f>IF(N121="sníž. přenesená",J121,0)</f>
        <v>0</v>
      </c>
      <c r="BI121" s="166">
        <f>IF(N121="nulová",J121,0)</f>
        <v>0</v>
      </c>
      <c r="BJ121" s="19" t="s">
        <v>78</v>
      </c>
      <c r="BK121" s="166">
        <f>ROUND(I121*H121,2)</f>
        <v>0</v>
      </c>
      <c r="BL121" s="19" t="s">
        <v>125</v>
      </c>
      <c r="BM121" s="165" t="s">
        <v>176</v>
      </c>
    </row>
    <row r="122" spans="1:65" s="13" customFormat="1">
      <c r="B122" s="167"/>
      <c r="D122" s="168" t="s">
        <v>127</v>
      </c>
      <c r="E122" s="169" t="s">
        <v>3</v>
      </c>
      <c r="F122" s="170" t="s">
        <v>177</v>
      </c>
      <c r="H122" s="171">
        <v>40.685000000000002</v>
      </c>
      <c r="I122" s="172"/>
      <c r="L122" s="167"/>
      <c r="M122" s="173"/>
      <c r="N122" s="174"/>
      <c r="O122" s="174"/>
      <c r="P122" s="174"/>
      <c r="Q122" s="174"/>
      <c r="R122" s="174"/>
      <c r="S122" s="174"/>
      <c r="T122" s="175"/>
      <c r="AT122" s="169" t="s">
        <v>127</v>
      </c>
      <c r="AU122" s="169" t="s">
        <v>82</v>
      </c>
      <c r="AV122" s="13" t="s">
        <v>82</v>
      </c>
      <c r="AW122" s="13" t="s">
        <v>34</v>
      </c>
      <c r="AX122" s="13" t="s">
        <v>73</v>
      </c>
      <c r="AY122" s="169" t="s">
        <v>118</v>
      </c>
    </row>
    <row r="123" spans="1:65" s="15" customFormat="1">
      <c r="B123" s="183"/>
      <c r="D123" s="168" t="s">
        <v>127</v>
      </c>
      <c r="E123" s="184" t="s">
        <v>3</v>
      </c>
      <c r="F123" s="185" t="s">
        <v>142</v>
      </c>
      <c r="H123" s="186">
        <v>40.685000000000002</v>
      </c>
      <c r="I123" s="187"/>
      <c r="L123" s="183"/>
      <c r="M123" s="188"/>
      <c r="N123" s="189"/>
      <c r="O123" s="189"/>
      <c r="P123" s="189"/>
      <c r="Q123" s="189"/>
      <c r="R123" s="189"/>
      <c r="S123" s="189"/>
      <c r="T123" s="190"/>
      <c r="AT123" s="184" t="s">
        <v>127</v>
      </c>
      <c r="AU123" s="184" t="s">
        <v>82</v>
      </c>
      <c r="AV123" s="15" t="s">
        <v>125</v>
      </c>
      <c r="AW123" s="15" t="s">
        <v>34</v>
      </c>
      <c r="AX123" s="15" t="s">
        <v>73</v>
      </c>
      <c r="AY123" s="184" t="s">
        <v>118</v>
      </c>
    </row>
    <row r="124" spans="1:65" s="13" customFormat="1">
      <c r="B124" s="167"/>
      <c r="D124" s="168" t="s">
        <v>127</v>
      </c>
      <c r="E124" s="169" t="s">
        <v>3</v>
      </c>
      <c r="F124" s="170" t="s">
        <v>178</v>
      </c>
      <c r="H124" s="171">
        <v>41</v>
      </c>
      <c r="I124" s="172"/>
      <c r="L124" s="167"/>
      <c r="M124" s="173"/>
      <c r="N124" s="174"/>
      <c r="O124" s="174"/>
      <c r="P124" s="174"/>
      <c r="Q124" s="174"/>
      <c r="R124" s="174"/>
      <c r="S124" s="174"/>
      <c r="T124" s="175"/>
      <c r="AT124" s="169" t="s">
        <v>127</v>
      </c>
      <c r="AU124" s="169" t="s">
        <v>82</v>
      </c>
      <c r="AV124" s="13" t="s">
        <v>82</v>
      </c>
      <c r="AW124" s="13" t="s">
        <v>34</v>
      </c>
      <c r="AX124" s="13" t="s">
        <v>73</v>
      </c>
      <c r="AY124" s="169" t="s">
        <v>118</v>
      </c>
    </row>
    <row r="125" spans="1:65" s="15" customFormat="1">
      <c r="B125" s="183"/>
      <c r="D125" s="168" t="s">
        <v>127</v>
      </c>
      <c r="E125" s="184" t="s">
        <v>3</v>
      </c>
      <c r="F125" s="185" t="s">
        <v>142</v>
      </c>
      <c r="H125" s="186">
        <v>41</v>
      </c>
      <c r="I125" s="187"/>
      <c r="L125" s="183"/>
      <c r="M125" s="188"/>
      <c r="N125" s="189"/>
      <c r="O125" s="189"/>
      <c r="P125" s="189"/>
      <c r="Q125" s="189"/>
      <c r="R125" s="189"/>
      <c r="S125" s="189"/>
      <c r="T125" s="190"/>
      <c r="AT125" s="184" t="s">
        <v>127</v>
      </c>
      <c r="AU125" s="184" t="s">
        <v>82</v>
      </c>
      <c r="AV125" s="15" t="s">
        <v>125</v>
      </c>
      <c r="AW125" s="15" t="s">
        <v>34</v>
      </c>
      <c r="AX125" s="15" t="s">
        <v>78</v>
      </c>
      <c r="AY125" s="184" t="s">
        <v>118</v>
      </c>
    </row>
    <row r="126" spans="1:65" s="2" customFormat="1" ht="16.5" customHeight="1">
      <c r="A126" s="34"/>
      <c r="B126" s="153"/>
      <c r="C126" s="154" t="s">
        <v>179</v>
      </c>
      <c r="D126" s="154" t="s">
        <v>120</v>
      </c>
      <c r="E126" s="155" t="s">
        <v>180</v>
      </c>
      <c r="F126" s="156" t="s">
        <v>181</v>
      </c>
      <c r="G126" s="157" t="s">
        <v>133</v>
      </c>
      <c r="H126" s="158">
        <v>170.8</v>
      </c>
      <c r="I126" s="159"/>
      <c r="J126" s="160">
        <f>ROUND(I126*H126,2)</f>
        <v>0</v>
      </c>
      <c r="K126" s="156" t="s">
        <v>124</v>
      </c>
      <c r="L126" s="35"/>
      <c r="M126" s="161" t="s">
        <v>3</v>
      </c>
      <c r="N126" s="162" t="s">
        <v>44</v>
      </c>
      <c r="O126" s="55"/>
      <c r="P126" s="163">
        <f>O126*H126</f>
        <v>0</v>
      </c>
      <c r="Q126" s="163">
        <v>8.4000000000000003E-4</v>
      </c>
      <c r="R126" s="163">
        <f>Q126*H126</f>
        <v>0.14347200000000002</v>
      </c>
      <c r="S126" s="163">
        <v>0</v>
      </c>
      <c r="T126" s="164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65" t="s">
        <v>125</v>
      </c>
      <c r="AT126" s="165" t="s">
        <v>120</v>
      </c>
      <c r="AU126" s="165" t="s">
        <v>82</v>
      </c>
      <c r="AY126" s="19" t="s">
        <v>118</v>
      </c>
      <c r="BE126" s="166">
        <f>IF(N126="základní",J126,0)</f>
        <v>0</v>
      </c>
      <c r="BF126" s="166">
        <f>IF(N126="snížená",J126,0)</f>
        <v>0</v>
      </c>
      <c r="BG126" s="166">
        <f>IF(N126="zákl. přenesená",J126,0)</f>
        <v>0</v>
      </c>
      <c r="BH126" s="166">
        <f>IF(N126="sníž. přenesená",J126,0)</f>
        <v>0</v>
      </c>
      <c r="BI126" s="166">
        <f>IF(N126="nulová",J126,0)</f>
        <v>0</v>
      </c>
      <c r="BJ126" s="19" t="s">
        <v>78</v>
      </c>
      <c r="BK126" s="166">
        <f>ROUND(I126*H126,2)</f>
        <v>0</v>
      </c>
      <c r="BL126" s="19" t="s">
        <v>125</v>
      </c>
      <c r="BM126" s="165" t="s">
        <v>182</v>
      </c>
    </row>
    <row r="127" spans="1:65" s="13" customFormat="1">
      <c r="B127" s="167"/>
      <c r="D127" s="168" t="s">
        <v>127</v>
      </c>
      <c r="E127" s="169" t="s">
        <v>3</v>
      </c>
      <c r="F127" s="170" t="s">
        <v>183</v>
      </c>
      <c r="H127" s="171">
        <v>26.462</v>
      </c>
      <c r="I127" s="172"/>
      <c r="L127" s="167"/>
      <c r="M127" s="173"/>
      <c r="N127" s="174"/>
      <c r="O127" s="174"/>
      <c r="P127" s="174"/>
      <c r="Q127" s="174"/>
      <c r="R127" s="174"/>
      <c r="S127" s="174"/>
      <c r="T127" s="175"/>
      <c r="AT127" s="169" t="s">
        <v>127</v>
      </c>
      <c r="AU127" s="169" t="s">
        <v>82</v>
      </c>
      <c r="AV127" s="13" t="s">
        <v>82</v>
      </c>
      <c r="AW127" s="13" t="s">
        <v>34</v>
      </c>
      <c r="AX127" s="13" t="s">
        <v>73</v>
      </c>
      <c r="AY127" s="169" t="s">
        <v>118</v>
      </c>
    </row>
    <row r="128" spans="1:65" s="13" customFormat="1">
      <c r="B128" s="167"/>
      <c r="D128" s="168" t="s">
        <v>127</v>
      </c>
      <c r="E128" s="169" t="s">
        <v>3</v>
      </c>
      <c r="F128" s="170" t="s">
        <v>184</v>
      </c>
      <c r="H128" s="171">
        <v>64.739000000000004</v>
      </c>
      <c r="I128" s="172"/>
      <c r="L128" s="167"/>
      <c r="M128" s="173"/>
      <c r="N128" s="174"/>
      <c r="O128" s="174"/>
      <c r="P128" s="174"/>
      <c r="Q128" s="174"/>
      <c r="R128" s="174"/>
      <c r="S128" s="174"/>
      <c r="T128" s="175"/>
      <c r="AT128" s="169" t="s">
        <v>127</v>
      </c>
      <c r="AU128" s="169" t="s">
        <v>82</v>
      </c>
      <c r="AV128" s="13" t="s">
        <v>82</v>
      </c>
      <c r="AW128" s="13" t="s">
        <v>34</v>
      </c>
      <c r="AX128" s="13" t="s">
        <v>73</v>
      </c>
      <c r="AY128" s="169" t="s">
        <v>118</v>
      </c>
    </row>
    <row r="129" spans="1:65" s="13" customFormat="1">
      <c r="B129" s="167"/>
      <c r="D129" s="168" t="s">
        <v>127</v>
      </c>
      <c r="E129" s="169" t="s">
        <v>3</v>
      </c>
      <c r="F129" s="170" t="s">
        <v>185</v>
      </c>
      <c r="H129" s="171">
        <v>9.1199999999999992</v>
      </c>
      <c r="I129" s="172"/>
      <c r="L129" s="167"/>
      <c r="M129" s="173"/>
      <c r="N129" s="174"/>
      <c r="O129" s="174"/>
      <c r="P129" s="174"/>
      <c r="Q129" s="174"/>
      <c r="R129" s="174"/>
      <c r="S129" s="174"/>
      <c r="T129" s="175"/>
      <c r="AT129" s="169" t="s">
        <v>127</v>
      </c>
      <c r="AU129" s="169" t="s">
        <v>82</v>
      </c>
      <c r="AV129" s="13" t="s">
        <v>82</v>
      </c>
      <c r="AW129" s="13" t="s">
        <v>34</v>
      </c>
      <c r="AX129" s="13" t="s">
        <v>73</v>
      </c>
      <c r="AY129" s="169" t="s">
        <v>118</v>
      </c>
    </row>
    <row r="130" spans="1:65" s="13" customFormat="1">
      <c r="B130" s="167"/>
      <c r="D130" s="168" t="s">
        <v>127</v>
      </c>
      <c r="E130" s="169" t="s">
        <v>3</v>
      </c>
      <c r="F130" s="170" t="s">
        <v>186</v>
      </c>
      <c r="H130" s="171">
        <v>31</v>
      </c>
      <c r="I130" s="172"/>
      <c r="L130" s="167"/>
      <c r="M130" s="173"/>
      <c r="N130" s="174"/>
      <c r="O130" s="174"/>
      <c r="P130" s="174"/>
      <c r="Q130" s="174"/>
      <c r="R130" s="174"/>
      <c r="S130" s="174"/>
      <c r="T130" s="175"/>
      <c r="AT130" s="169" t="s">
        <v>127</v>
      </c>
      <c r="AU130" s="169" t="s">
        <v>82</v>
      </c>
      <c r="AV130" s="13" t="s">
        <v>82</v>
      </c>
      <c r="AW130" s="13" t="s">
        <v>34</v>
      </c>
      <c r="AX130" s="13" t="s">
        <v>73</v>
      </c>
      <c r="AY130" s="169" t="s">
        <v>118</v>
      </c>
    </row>
    <row r="131" spans="1:65" s="13" customFormat="1">
      <c r="B131" s="167"/>
      <c r="D131" s="168" t="s">
        <v>127</v>
      </c>
      <c r="E131" s="169" t="s">
        <v>3</v>
      </c>
      <c r="F131" s="170" t="s">
        <v>187</v>
      </c>
      <c r="H131" s="171">
        <v>39.444000000000003</v>
      </c>
      <c r="I131" s="172"/>
      <c r="L131" s="167"/>
      <c r="M131" s="173"/>
      <c r="N131" s="174"/>
      <c r="O131" s="174"/>
      <c r="P131" s="174"/>
      <c r="Q131" s="174"/>
      <c r="R131" s="174"/>
      <c r="S131" s="174"/>
      <c r="T131" s="175"/>
      <c r="AT131" s="169" t="s">
        <v>127</v>
      </c>
      <c r="AU131" s="169" t="s">
        <v>82</v>
      </c>
      <c r="AV131" s="13" t="s">
        <v>82</v>
      </c>
      <c r="AW131" s="13" t="s">
        <v>34</v>
      </c>
      <c r="AX131" s="13" t="s">
        <v>73</v>
      </c>
      <c r="AY131" s="169" t="s">
        <v>118</v>
      </c>
    </row>
    <row r="132" spans="1:65" s="15" customFormat="1">
      <c r="B132" s="183"/>
      <c r="D132" s="168" t="s">
        <v>127</v>
      </c>
      <c r="E132" s="184" t="s">
        <v>3</v>
      </c>
      <c r="F132" s="185" t="s">
        <v>142</v>
      </c>
      <c r="H132" s="186">
        <v>170.76499999999999</v>
      </c>
      <c r="I132" s="187"/>
      <c r="L132" s="183"/>
      <c r="M132" s="188"/>
      <c r="N132" s="189"/>
      <c r="O132" s="189"/>
      <c r="P132" s="189"/>
      <c r="Q132" s="189"/>
      <c r="R132" s="189"/>
      <c r="S132" s="189"/>
      <c r="T132" s="190"/>
      <c r="AT132" s="184" t="s">
        <v>127</v>
      </c>
      <c r="AU132" s="184" t="s">
        <v>82</v>
      </c>
      <c r="AV132" s="15" t="s">
        <v>125</v>
      </c>
      <c r="AW132" s="15" t="s">
        <v>34</v>
      </c>
      <c r="AX132" s="15" t="s">
        <v>73</v>
      </c>
      <c r="AY132" s="184" t="s">
        <v>118</v>
      </c>
    </row>
    <row r="133" spans="1:65" s="13" customFormat="1">
      <c r="B133" s="167"/>
      <c r="D133" s="168" t="s">
        <v>127</v>
      </c>
      <c r="E133" s="169" t="s">
        <v>3</v>
      </c>
      <c r="F133" s="170" t="s">
        <v>188</v>
      </c>
      <c r="H133" s="171">
        <v>170.8</v>
      </c>
      <c r="I133" s="172"/>
      <c r="L133" s="167"/>
      <c r="M133" s="173"/>
      <c r="N133" s="174"/>
      <c r="O133" s="174"/>
      <c r="P133" s="174"/>
      <c r="Q133" s="174"/>
      <c r="R133" s="174"/>
      <c r="S133" s="174"/>
      <c r="T133" s="175"/>
      <c r="AT133" s="169" t="s">
        <v>127</v>
      </c>
      <c r="AU133" s="169" t="s">
        <v>82</v>
      </c>
      <c r="AV133" s="13" t="s">
        <v>82</v>
      </c>
      <c r="AW133" s="13" t="s">
        <v>34</v>
      </c>
      <c r="AX133" s="13" t="s">
        <v>73</v>
      </c>
      <c r="AY133" s="169" t="s">
        <v>118</v>
      </c>
    </row>
    <row r="134" spans="1:65" s="15" customFormat="1">
      <c r="B134" s="183"/>
      <c r="D134" s="168" t="s">
        <v>127</v>
      </c>
      <c r="E134" s="184" t="s">
        <v>3</v>
      </c>
      <c r="F134" s="185" t="s">
        <v>142</v>
      </c>
      <c r="H134" s="186">
        <v>170.8</v>
      </c>
      <c r="I134" s="187"/>
      <c r="L134" s="183"/>
      <c r="M134" s="188"/>
      <c r="N134" s="189"/>
      <c r="O134" s="189"/>
      <c r="P134" s="189"/>
      <c r="Q134" s="189"/>
      <c r="R134" s="189"/>
      <c r="S134" s="189"/>
      <c r="T134" s="190"/>
      <c r="AT134" s="184" t="s">
        <v>127</v>
      </c>
      <c r="AU134" s="184" t="s">
        <v>82</v>
      </c>
      <c r="AV134" s="15" t="s">
        <v>125</v>
      </c>
      <c r="AW134" s="15" t="s">
        <v>34</v>
      </c>
      <c r="AX134" s="15" t="s">
        <v>78</v>
      </c>
      <c r="AY134" s="184" t="s">
        <v>118</v>
      </c>
    </row>
    <row r="135" spans="1:65" s="2" customFormat="1" ht="16.5" customHeight="1">
      <c r="A135" s="34"/>
      <c r="B135" s="153"/>
      <c r="C135" s="154" t="s">
        <v>189</v>
      </c>
      <c r="D135" s="154" t="s">
        <v>120</v>
      </c>
      <c r="E135" s="155" t="s">
        <v>190</v>
      </c>
      <c r="F135" s="156" t="s">
        <v>191</v>
      </c>
      <c r="G135" s="157" t="s">
        <v>133</v>
      </c>
      <c r="H135" s="158">
        <v>413.3</v>
      </c>
      <c r="I135" s="159"/>
      <c r="J135" s="160">
        <f>ROUND(I135*H135,2)</f>
        <v>0</v>
      </c>
      <c r="K135" s="156" t="s">
        <v>124</v>
      </c>
      <c r="L135" s="35"/>
      <c r="M135" s="161" t="s">
        <v>3</v>
      </c>
      <c r="N135" s="162" t="s">
        <v>44</v>
      </c>
      <c r="O135" s="55"/>
      <c r="P135" s="163">
        <f>O135*H135</f>
        <v>0</v>
      </c>
      <c r="Q135" s="163">
        <v>8.4999999999999995E-4</v>
      </c>
      <c r="R135" s="163">
        <f>Q135*H135</f>
        <v>0.35130499999999998</v>
      </c>
      <c r="S135" s="163">
        <v>0</v>
      </c>
      <c r="T135" s="164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65" t="s">
        <v>125</v>
      </c>
      <c r="AT135" s="165" t="s">
        <v>120</v>
      </c>
      <c r="AU135" s="165" t="s">
        <v>82</v>
      </c>
      <c r="AY135" s="19" t="s">
        <v>118</v>
      </c>
      <c r="BE135" s="166">
        <f>IF(N135="základní",J135,0)</f>
        <v>0</v>
      </c>
      <c r="BF135" s="166">
        <f>IF(N135="snížená",J135,0)</f>
        <v>0</v>
      </c>
      <c r="BG135" s="166">
        <f>IF(N135="zákl. přenesená",J135,0)</f>
        <v>0</v>
      </c>
      <c r="BH135" s="166">
        <f>IF(N135="sníž. přenesená",J135,0)</f>
        <v>0</v>
      </c>
      <c r="BI135" s="166">
        <f>IF(N135="nulová",J135,0)</f>
        <v>0</v>
      </c>
      <c r="BJ135" s="19" t="s">
        <v>78</v>
      </c>
      <c r="BK135" s="166">
        <f>ROUND(I135*H135,2)</f>
        <v>0</v>
      </c>
      <c r="BL135" s="19" t="s">
        <v>125</v>
      </c>
      <c r="BM135" s="165" t="s">
        <v>192</v>
      </c>
    </row>
    <row r="136" spans="1:65" s="13" customFormat="1">
      <c r="B136" s="167"/>
      <c r="D136" s="168" t="s">
        <v>127</v>
      </c>
      <c r="E136" s="169" t="s">
        <v>3</v>
      </c>
      <c r="F136" s="170" t="s">
        <v>193</v>
      </c>
      <c r="H136" s="171">
        <v>15.73</v>
      </c>
      <c r="I136" s="172"/>
      <c r="L136" s="167"/>
      <c r="M136" s="173"/>
      <c r="N136" s="174"/>
      <c r="O136" s="174"/>
      <c r="P136" s="174"/>
      <c r="Q136" s="174"/>
      <c r="R136" s="174"/>
      <c r="S136" s="174"/>
      <c r="T136" s="175"/>
      <c r="AT136" s="169" t="s">
        <v>127</v>
      </c>
      <c r="AU136" s="169" t="s">
        <v>82</v>
      </c>
      <c r="AV136" s="13" t="s">
        <v>82</v>
      </c>
      <c r="AW136" s="13" t="s">
        <v>34</v>
      </c>
      <c r="AX136" s="13" t="s">
        <v>73</v>
      </c>
      <c r="AY136" s="169" t="s">
        <v>118</v>
      </c>
    </row>
    <row r="137" spans="1:65" s="13" customFormat="1">
      <c r="B137" s="167"/>
      <c r="D137" s="168" t="s">
        <v>127</v>
      </c>
      <c r="E137" s="169" t="s">
        <v>3</v>
      </c>
      <c r="F137" s="170" t="s">
        <v>194</v>
      </c>
      <c r="H137" s="171">
        <v>16.135999999999999</v>
      </c>
      <c r="I137" s="172"/>
      <c r="L137" s="167"/>
      <c r="M137" s="173"/>
      <c r="N137" s="174"/>
      <c r="O137" s="174"/>
      <c r="P137" s="174"/>
      <c r="Q137" s="174"/>
      <c r="R137" s="174"/>
      <c r="S137" s="174"/>
      <c r="T137" s="175"/>
      <c r="AT137" s="169" t="s">
        <v>127</v>
      </c>
      <c r="AU137" s="169" t="s">
        <v>82</v>
      </c>
      <c r="AV137" s="13" t="s">
        <v>82</v>
      </c>
      <c r="AW137" s="13" t="s">
        <v>34</v>
      </c>
      <c r="AX137" s="13" t="s">
        <v>73</v>
      </c>
      <c r="AY137" s="169" t="s">
        <v>118</v>
      </c>
    </row>
    <row r="138" spans="1:65" s="13" customFormat="1">
      <c r="B138" s="167"/>
      <c r="D138" s="168" t="s">
        <v>127</v>
      </c>
      <c r="E138" s="169" t="s">
        <v>3</v>
      </c>
      <c r="F138" s="170" t="s">
        <v>195</v>
      </c>
      <c r="H138" s="171">
        <v>54.683</v>
      </c>
      <c r="I138" s="172"/>
      <c r="L138" s="167"/>
      <c r="M138" s="173"/>
      <c r="N138" s="174"/>
      <c r="O138" s="174"/>
      <c r="P138" s="174"/>
      <c r="Q138" s="174"/>
      <c r="R138" s="174"/>
      <c r="S138" s="174"/>
      <c r="T138" s="175"/>
      <c r="AT138" s="169" t="s">
        <v>127</v>
      </c>
      <c r="AU138" s="169" t="s">
        <v>82</v>
      </c>
      <c r="AV138" s="13" t="s">
        <v>82</v>
      </c>
      <c r="AW138" s="13" t="s">
        <v>34</v>
      </c>
      <c r="AX138" s="13" t="s">
        <v>73</v>
      </c>
      <c r="AY138" s="169" t="s">
        <v>118</v>
      </c>
    </row>
    <row r="139" spans="1:65" s="13" customFormat="1">
      <c r="B139" s="167"/>
      <c r="D139" s="168" t="s">
        <v>127</v>
      </c>
      <c r="E139" s="169" t="s">
        <v>3</v>
      </c>
      <c r="F139" s="170" t="s">
        <v>196</v>
      </c>
      <c r="H139" s="171">
        <v>68.816000000000003</v>
      </c>
      <c r="I139" s="172"/>
      <c r="L139" s="167"/>
      <c r="M139" s="173"/>
      <c r="N139" s="174"/>
      <c r="O139" s="174"/>
      <c r="P139" s="174"/>
      <c r="Q139" s="174"/>
      <c r="R139" s="174"/>
      <c r="S139" s="174"/>
      <c r="T139" s="175"/>
      <c r="AT139" s="169" t="s">
        <v>127</v>
      </c>
      <c r="AU139" s="169" t="s">
        <v>82</v>
      </c>
      <c r="AV139" s="13" t="s">
        <v>82</v>
      </c>
      <c r="AW139" s="13" t="s">
        <v>34</v>
      </c>
      <c r="AX139" s="13" t="s">
        <v>73</v>
      </c>
      <c r="AY139" s="169" t="s">
        <v>118</v>
      </c>
    </row>
    <row r="140" spans="1:65" s="13" customFormat="1">
      <c r="B140" s="167"/>
      <c r="D140" s="168" t="s">
        <v>127</v>
      </c>
      <c r="E140" s="169" t="s">
        <v>3</v>
      </c>
      <c r="F140" s="170" t="s">
        <v>197</v>
      </c>
      <c r="H140" s="171">
        <v>124.318</v>
      </c>
      <c r="I140" s="172"/>
      <c r="L140" s="167"/>
      <c r="M140" s="173"/>
      <c r="N140" s="174"/>
      <c r="O140" s="174"/>
      <c r="P140" s="174"/>
      <c r="Q140" s="174"/>
      <c r="R140" s="174"/>
      <c r="S140" s="174"/>
      <c r="T140" s="175"/>
      <c r="AT140" s="169" t="s">
        <v>127</v>
      </c>
      <c r="AU140" s="169" t="s">
        <v>82</v>
      </c>
      <c r="AV140" s="13" t="s">
        <v>82</v>
      </c>
      <c r="AW140" s="13" t="s">
        <v>34</v>
      </c>
      <c r="AX140" s="13" t="s">
        <v>73</v>
      </c>
      <c r="AY140" s="169" t="s">
        <v>118</v>
      </c>
    </row>
    <row r="141" spans="1:65" s="13" customFormat="1">
      <c r="B141" s="167"/>
      <c r="D141" s="168" t="s">
        <v>127</v>
      </c>
      <c r="E141" s="169" t="s">
        <v>3</v>
      </c>
      <c r="F141" s="170" t="s">
        <v>198</v>
      </c>
      <c r="H141" s="171">
        <v>95.8</v>
      </c>
      <c r="I141" s="172"/>
      <c r="L141" s="167"/>
      <c r="M141" s="173"/>
      <c r="N141" s="174"/>
      <c r="O141" s="174"/>
      <c r="P141" s="174"/>
      <c r="Q141" s="174"/>
      <c r="R141" s="174"/>
      <c r="S141" s="174"/>
      <c r="T141" s="175"/>
      <c r="AT141" s="169" t="s">
        <v>127</v>
      </c>
      <c r="AU141" s="169" t="s">
        <v>82</v>
      </c>
      <c r="AV141" s="13" t="s">
        <v>82</v>
      </c>
      <c r="AW141" s="13" t="s">
        <v>34</v>
      </c>
      <c r="AX141" s="13" t="s">
        <v>73</v>
      </c>
      <c r="AY141" s="169" t="s">
        <v>118</v>
      </c>
    </row>
    <row r="142" spans="1:65" s="13" customFormat="1">
      <c r="B142" s="167"/>
      <c r="D142" s="168" t="s">
        <v>127</v>
      </c>
      <c r="E142" s="169" t="s">
        <v>3</v>
      </c>
      <c r="F142" s="170" t="s">
        <v>199</v>
      </c>
      <c r="H142" s="171">
        <v>37.771999999999998</v>
      </c>
      <c r="I142" s="172"/>
      <c r="L142" s="167"/>
      <c r="M142" s="173"/>
      <c r="N142" s="174"/>
      <c r="O142" s="174"/>
      <c r="P142" s="174"/>
      <c r="Q142" s="174"/>
      <c r="R142" s="174"/>
      <c r="S142" s="174"/>
      <c r="T142" s="175"/>
      <c r="AT142" s="169" t="s">
        <v>127</v>
      </c>
      <c r="AU142" s="169" t="s">
        <v>82</v>
      </c>
      <c r="AV142" s="13" t="s">
        <v>82</v>
      </c>
      <c r="AW142" s="13" t="s">
        <v>34</v>
      </c>
      <c r="AX142" s="13" t="s">
        <v>73</v>
      </c>
      <c r="AY142" s="169" t="s">
        <v>118</v>
      </c>
    </row>
    <row r="143" spans="1:65" s="15" customFormat="1">
      <c r="B143" s="183"/>
      <c r="D143" s="168" t="s">
        <v>127</v>
      </c>
      <c r="E143" s="184" t="s">
        <v>3</v>
      </c>
      <c r="F143" s="185" t="s">
        <v>142</v>
      </c>
      <c r="H143" s="186">
        <v>413.255</v>
      </c>
      <c r="I143" s="187"/>
      <c r="L143" s="183"/>
      <c r="M143" s="188"/>
      <c r="N143" s="189"/>
      <c r="O143" s="189"/>
      <c r="P143" s="189"/>
      <c r="Q143" s="189"/>
      <c r="R143" s="189"/>
      <c r="S143" s="189"/>
      <c r="T143" s="190"/>
      <c r="AT143" s="184" t="s">
        <v>127</v>
      </c>
      <c r="AU143" s="184" t="s">
        <v>82</v>
      </c>
      <c r="AV143" s="15" t="s">
        <v>125</v>
      </c>
      <c r="AW143" s="15" t="s">
        <v>34</v>
      </c>
      <c r="AX143" s="15" t="s">
        <v>73</v>
      </c>
      <c r="AY143" s="184" t="s">
        <v>118</v>
      </c>
    </row>
    <row r="144" spans="1:65" s="13" customFormat="1">
      <c r="B144" s="167"/>
      <c r="D144" s="168" t="s">
        <v>127</v>
      </c>
      <c r="E144" s="169" t="s">
        <v>3</v>
      </c>
      <c r="F144" s="170" t="s">
        <v>200</v>
      </c>
      <c r="H144" s="171">
        <v>413.3</v>
      </c>
      <c r="I144" s="172"/>
      <c r="L144" s="167"/>
      <c r="M144" s="173"/>
      <c r="N144" s="174"/>
      <c r="O144" s="174"/>
      <c r="P144" s="174"/>
      <c r="Q144" s="174"/>
      <c r="R144" s="174"/>
      <c r="S144" s="174"/>
      <c r="T144" s="175"/>
      <c r="AT144" s="169" t="s">
        <v>127</v>
      </c>
      <c r="AU144" s="169" t="s">
        <v>82</v>
      </c>
      <c r="AV144" s="13" t="s">
        <v>82</v>
      </c>
      <c r="AW144" s="13" t="s">
        <v>34</v>
      </c>
      <c r="AX144" s="13" t="s">
        <v>73</v>
      </c>
      <c r="AY144" s="169" t="s">
        <v>118</v>
      </c>
    </row>
    <row r="145" spans="1:65" s="15" customFormat="1">
      <c r="B145" s="183"/>
      <c r="D145" s="168" t="s">
        <v>127</v>
      </c>
      <c r="E145" s="184" t="s">
        <v>3</v>
      </c>
      <c r="F145" s="185" t="s">
        <v>142</v>
      </c>
      <c r="H145" s="186">
        <v>413.3</v>
      </c>
      <c r="I145" s="187"/>
      <c r="L145" s="183"/>
      <c r="M145" s="188"/>
      <c r="N145" s="189"/>
      <c r="O145" s="189"/>
      <c r="P145" s="189"/>
      <c r="Q145" s="189"/>
      <c r="R145" s="189"/>
      <c r="S145" s="189"/>
      <c r="T145" s="190"/>
      <c r="AT145" s="184" t="s">
        <v>127</v>
      </c>
      <c r="AU145" s="184" t="s">
        <v>82</v>
      </c>
      <c r="AV145" s="15" t="s">
        <v>125</v>
      </c>
      <c r="AW145" s="15" t="s">
        <v>34</v>
      </c>
      <c r="AX145" s="15" t="s">
        <v>78</v>
      </c>
      <c r="AY145" s="184" t="s">
        <v>118</v>
      </c>
    </row>
    <row r="146" spans="1:65" s="2" customFormat="1" ht="21.75" customHeight="1">
      <c r="A146" s="34"/>
      <c r="B146" s="153"/>
      <c r="C146" s="154" t="s">
        <v>201</v>
      </c>
      <c r="D146" s="154" t="s">
        <v>120</v>
      </c>
      <c r="E146" s="155" t="s">
        <v>202</v>
      </c>
      <c r="F146" s="156" t="s">
        <v>203</v>
      </c>
      <c r="G146" s="157" t="s">
        <v>133</v>
      </c>
      <c r="H146" s="158">
        <v>170.8</v>
      </c>
      <c r="I146" s="159"/>
      <c r="J146" s="160">
        <f>ROUND(I146*H146,2)</f>
        <v>0</v>
      </c>
      <c r="K146" s="156" t="s">
        <v>124</v>
      </c>
      <c r="L146" s="35"/>
      <c r="M146" s="161" t="s">
        <v>3</v>
      </c>
      <c r="N146" s="162" t="s">
        <v>44</v>
      </c>
      <c r="O146" s="55"/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65" t="s">
        <v>125</v>
      </c>
      <c r="AT146" s="165" t="s">
        <v>120</v>
      </c>
      <c r="AU146" s="165" t="s">
        <v>82</v>
      </c>
      <c r="AY146" s="19" t="s">
        <v>118</v>
      </c>
      <c r="BE146" s="166">
        <f>IF(N146="základní",J146,0)</f>
        <v>0</v>
      </c>
      <c r="BF146" s="166">
        <f>IF(N146="snížená",J146,0)</f>
        <v>0</v>
      </c>
      <c r="BG146" s="166">
        <f>IF(N146="zákl. přenesená",J146,0)</f>
        <v>0</v>
      </c>
      <c r="BH146" s="166">
        <f>IF(N146="sníž. přenesená",J146,0)</f>
        <v>0</v>
      </c>
      <c r="BI146" s="166">
        <f>IF(N146="nulová",J146,0)</f>
        <v>0</v>
      </c>
      <c r="BJ146" s="19" t="s">
        <v>78</v>
      </c>
      <c r="BK146" s="166">
        <f>ROUND(I146*H146,2)</f>
        <v>0</v>
      </c>
      <c r="BL146" s="19" t="s">
        <v>125</v>
      </c>
      <c r="BM146" s="165" t="s">
        <v>204</v>
      </c>
    </row>
    <row r="147" spans="1:65" s="2" customFormat="1" ht="21.75" customHeight="1">
      <c r="A147" s="34"/>
      <c r="B147" s="153"/>
      <c r="C147" s="154" t="s">
        <v>205</v>
      </c>
      <c r="D147" s="154" t="s">
        <v>120</v>
      </c>
      <c r="E147" s="155" t="s">
        <v>206</v>
      </c>
      <c r="F147" s="156" t="s">
        <v>207</v>
      </c>
      <c r="G147" s="157" t="s">
        <v>133</v>
      </c>
      <c r="H147" s="158">
        <v>413.3</v>
      </c>
      <c r="I147" s="159"/>
      <c r="J147" s="160">
        <f>ROUND(I147*H147,2)</f>
        <v>0</v>
      </c>
      <c r="K147" s="156" t="s">
        <v>124</v>
      </c>
      <c r="L147" s="35"/>
      <c r="M147" s="161" t="s">
        <v>3</v>
      </c>
      <c r="N147" s="162" t="s">
        <v>44</v>
      </c>
      <c r="O147" s="55"/>
      <c r="P147" s="163">
        <f>O147*H147</f>
        <v>0</v>
      </c>
      <c r="Q147" s="163">
        <v>0</v>
      </c>
      <c r="R147" s="163">
        <f>Q147*H147</f>
        <v>0</v>
      </c>
      <c r="S147" s="163">
        <v>0</v>
      </c>
      <c r="T147" s="164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65" t="s">
        <v>125</v>
      </c>
      <c r="AT147" s="165" t="s">
        <v>120</v>
      </c>
      <c r="AU147" s="165" t="s">
        <v>82</v>
      </c>
      <c r="AY147" s="19" t="s">
        <v>118</v>
      </c>
      <c r="BE147" s="166">
        <f>IF(N147="základní",J147,0)</f>
        <v>0</v>
      </c>
      <c r="BF147" s="166">
        <f>IF(N147="snížená",J147,0)</f>
        <v>0</v>
      </c>
      <c r="BG147" s="166">
        <f>IF(N147="zákl. přenesená",J147,0)</f>
        <v>0</v>
      </c>
      <c r="BH147" s="166">
        <f>IF(N147="sníž. přenesená",J147,0)</f>
        <v>0</v>
      </c>
      <c r="BI147" s="166">
        <f>IF(N147="nulová",J147,0)</f>
        <v>0</v>
      </c>
      <c r="BJ147" s="19" t="s">
        <v>78</v>
      </c>
      <c r="BK147" s="166">
        <f>ROUND(I147*H147,2)</f>
        <v>0</v>
      </c>
      <c r="BL147" s="19" t="s">
        <v>125</v>
      </c>
      <c r="BM147" s="165" t="s">
        <v>208</v>
      </c>
    </row>
    <row r="148" spans="1:65" s="2" customFormat="1" ht="21.75" customHeight="1">
      <c r="A148" s="34"/>
      <c r="B148" s="153"/>
      <c r="C148" s="154" t="s">
        <v>209</v>
      </c>
      <c r="D148" s="154" t="s">
        <v>120</v>
      </c>
      <c r="E148" s="155" t="s">
        <v>210</v>
      </c>
      <c r="F148" s="156" t="s">
        <v>211</v>
      </c>
      <c r="G148" s="157" t="s">
        <v>138</v>
      </c>
      <c r="H148" s="158">
        <v>110</v>
      </c>
      <c r="I148" s="159"/>
      <c r="J148" s="160">
        <f>ROUND(I148*H148,2)</f>
        <v>0</v>
      </c>
      <c r="K148" s="156" t="s">
        <v>124</v>
      </c>
      <c r="L148" s="35"/>
      <c r="M148" s="161" t="s">
        <v>3</v>
      </c>
      <c r="N148" s="162" t="s">
        <v>44</v>
      </c>
      <c r="O148" s="55"/>
      <c r="P148" s="163">
        <f>O148*H148</f>
        <v>0</v>
      </c>
      <c r="Q148" s="163">
        <v>0</v>
      </c>
      <c r="R148" s="163">
        <f>Q148*H148</f>
        <v>0</v>
      </c>
      <c r="S148" s="163">
        <v>0</v>
      </c>
      <c r="T148" s="164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65" t="s">
        <v>125</v>
      </c>
      <c r="AT148" s="165" t="s">
        <v>120</v>
      </c>
      <c r="AU148" s="165" t="s">
        <v>82</v>
      </c>
      <c r="AY148" s="19" t="s">
        <v>118</v>
      </c>
      <c r="BE148" s="166">
        <f>IF(N148="základní",J148,0)</f>
        <v>0</v>
      </c>
      <c r="BF148" s="166">
        <f>IF(N148="snížená",J148,0)</f>
        <v>0</v>
      </c>
      <c r="BG148" s="166">
        <f>IF(N148="zákl. přenesená",J148,0)</f>
        <v>0</v>
      </c>
      <c r="BH148" s="166">
        <f>IF(N148="sníž. přenesená",J148,0)</f>
        <v>0</v>
      </c>
      <c r="BI148" s="166">
        <f>IF(N148="nulová",J148,0)</f>
        <v>0</v>
      </c>
      <c r="BJ148" s="19" t="s">
        <v>78</v>
      </c>
      <c r="BK148" s="166">
        <f>ROUND(I148*H148,2)</f>
        <v>0</v>
      </c>
      <c r="BL148" s="19" t="s">
        <v>125</v>
      </c>
      <c r="BM148" s="165" t="s">
        <v>212</v>
      </c>
    </row>
    <row r="149" spans="1:65" s="13" customFormat="1">
      <c r="B149" s="167"/>
      <c r="D149" s="168" t="s">
        <v>127</v>
      </c>
      <c r="E149" s="169" t="s">
        <v>3</v>
      </c>
      <c r="F149" s="170" t="s">
        <v>213</v>
      </c>
      <c r="H149" s="171">
        <v>0.51</v>
      </c>
      <c r="I149" s="172"/>
      <c r="L149" s="167"/>
      <c r="M149" s="173"/>
      <c r="N149" s="174"/>
      <c r="O149" s="174"/>
      <c r="P149" s="174"/>
      <c r="Q149" s="174"/>
      <c r="R149" s="174"/>
      <c r="S149" s="174"/>
      <c r="T149" s="175"/>
      <c r="AT149" s="169" t="s">
        <v>127</v>
      </c>
      <c r="AU149" s="169" t="s">
        <v>82</v>
      </c>
      <c r="AV149" s="13" t="s">
        <v>82</v>
      </c>
      <c r="AW149" s="13" t="s">
        <v>34</v>
      </c>
      <c r="AX149" s="13" t="s">
        <v>73</v>
      </c>
      <c r="AY149" s="169" t="s">
        <v>118</v>
      </c>
    </row>
    <row r="150" spans="1:65" s="13" customFormat="1">
      <c r="B150" s="167"/>
      <c r="D150" s="168" t="s">
        <v>127</v>
      </c>
      <c r="E150" s="169" t="s">
        <v>3</v>
      </c>
      <c r="F150" s="170" t="s">
        <v>214</v>
      </c>
      <c r="H150" s="171">
        <v>8.9209999999999994</v>
      </c>
      <c r="I150" s="172"/>
      <c r="L150" s="167"/>
      <c r="M150" s="173"/>
      <c r="N150" s="174"/>
      <c r="O150" s="174"/>
      <c r="P150" s="174"/>
      <c r="Q150" s="174"/>
      <c r="R150" s="174"/>
      <c r="S150" s="174"/>
      <c r="T150" s="175"/>
      <c r="AT150" s="169" t="s">
        <v>127</v>
      </c>
      <c r="AU150" s="169" t="s">
        <v>82</v>
      </c>
      <c r="AV150" s="13" t="s">
        <v>82</v>
      </c>
      <c r="AW150" s="13" t="s">
        <v>34</v>
      </c>
      <c r="AX150" s="13" t="s">
        <v>73</v>
      </c>
      <c r="AY150" s="169" t="s">
        <v>118</v>
      </c>
    </row>
    <row r="151" spans="1:65" s="13" customFormat="1">
      <c r="B151" s="167"/>
      <c r="D151" s="168" t="s">
        <v>127</v>
      </c>
      <c r="E151" s="169" t="s">
        <v>3</v>
      </c>
      <c r="F151" s="170" t="s">
        <v>215</v>
      </c>
      <c r="H151" s="171">
        <v>21.02</v>
      </c>
      <c r="I151" s="172"/>
      <c r="L151" s="167"/>
      <c r="M151" s="173"/>
      <c r="N151" s="174"/>
      <c r="O151" s="174"/>
      <c r="P151" s="174"/>
      <c r="Q151" s="174"/>
      <c r="R151" s="174"/>
      <c r="S151" s="174"/>
      <c r="T151" s="175"/>
      <c r="AT151" s="169" t="s">
        <v>127</v>
      </c>
      <c r="AU151" s="169" t="s">
        <v>82</v>
      </c>
      <c r="AV151" s="13" t="s">
        <v>82</v>
      </c>
      <c r="AW151" s="13" t="s">
        <v>34</v>
      </c>
      <c r="AX151" s="13" t="s">
        <v>73</v>
      </c>
      <c r="AY151" s="169" t="s">
        <v>118</v>
      </c>
    </row>
    <row r="152" spans="1:65" s="13" customFormat="1">
      <c r="B152" s="167"/>
      <c r="D152" s="168" t="s">
        <v>127</v>
      </c>
      <c r="E152" s="169" t="s">
        <v>3</v>
      </c>
      <c r="F152" s="170" t="s">
        <v>216</v>
      </c>
      <c r="H152" s="171">
        <v>16.23</v>
      </c>
      <c r="I152" s="172"/>
      <c r="L152" s="167"/>
      <c r="M152" s="173"/>
      <c r="N152" s="174"/>
      <c r="O152" s="174"/>
      <c r="P152" s="174"/>
      <c r="Q152" s="174"/>
      <c r="R152" s="174"/>
      <c r="S152" s="174"/>
      <c r="T152" s="175"/>
      <c r="AT152" s="169" t="s">
        <v>127</v>
      </c>
      <c r="AU152" s="169" t="s">
        <v>82</v>
      </c>
      <c r="AV152" s="13" t="s">
        <v>82</v>
      </c>
      <c r="AW152" s="13" t="s">
        <v>34</v>
      </c>
      <c r="AX152" s="13" t="s">
        <v>73</v>
      </c>
      <c r="AY152" s="169" t="s">
        <v>118</v>
      </c>
    </row>
    <row r="153" spans="1:65" s="13" customFormat="1">
      <c r="B153" s="167"/>
      <c r="D153" s="168" t="s">
        <v>127</v>
      </c>
      <c r="E153" s="169" t="s">
        <v>3</v>
      </c>
      <c r="F153" s="170" t="s">
        <v>165</v>
      </c>
      <c r="H153" s="171">
        <v>33.020000000000003</v>
      </c>
      <c r="I153" s="172"/>
      <c r="L153" s="167"/>
      <c r="M153" s="173"/>
      <c r="N153" s="174"/>
      <c r="O153" s="174"/>
      <c r="P153" s="174"/>
      <c r="Q153" s="174"/>
      <c r="R153" s="174"/>
      <c r="S153" s="174"/>
      <c r="T153" s="175"/>
      <c r="AT153" s="169" t="s">
        <v>127</v>
      </c>
      <c r="AU153" s="169" t="s">
        <v>82</v>
      </c>
      <c r="AV153" s="13" t="s">
        <v>82</v>
      </c>
      <c r="AW153" s="13" t="s">
        <v>34</v>
      </c>
      <c r="AX153" s="13" t="s">
        <v>73</v>
      </c>
      <c r="AY153" s="169" t="s">
        <v>118</v>
      </c>
    </row>
    <row r="154" spans="1:65" s="13" customFormat="1">
      <c r="B154" s="167"/>
      <c r="D154" s="168" t="s">
        <v>127</v>
      </c>
      <c r="E154" s="169" t="s">
        <v>3</v>
      </c>
      <c r="F154" s="170" t="s">
        <v>163</v>
      </c>
      <c r="H154" s="171">
        <v>32.25</v>
      </c>
      <c r="I154" s="172"/>
      <c r="L154" s="167"/>
      <c r="M154" s="173"/>
      <c r="N154" s="174"/>
      <c r="O154" s="174"/>
      <c r="P154" s="174"/>
      <c r="Q154" s="174"/>
      <c r="R154" s="174"/>
      <c r="S154" s="174"/>
      <c r="T154" s="175"/>
      <c r="AT154" s="169" t="s">
        <v>127</v>
      </c>
      <c r="AU154" s="169" t="s">
        <v>82</v>
      </c>
      <c r="AV154" s="13" t="s">
        <v>82</v>
      </c>
      <c r="AW154" s="13" t="s">
        <v>34</v>
      </c>
      <c r="AX154" s="13" t="s">
        <v>73</v>
      </c>
      <c r="AY154" s="169" t="s">
        <v>118</v>
      </c>
    </row>
    <row r="155" spans="1:65" s="13" customFormat="1">
      <c r="B155" s="167"/>
      <c r="D155" s="168" t="s">
        <v>127</v>
      </c>
      <c r="E155" s="169" t="s">
        <v>3</v>
      </c>
      <c r="F155" s="170" t="s">
        <v>217</v>
      </c>
      <c r="H155" s="171">
        <v>-1.704</v>
      </c>
      <c r="I155" s="172"/>
      <c r="L155" s="167"/>
      <c r="M155" s="173"/>
      <c r="N155" s="174"/>
      <c r="O155" s="174"/>
      <c r="P155" s="174"/>
      <c r="Q155" s="174"/>
      <c r="R155" s="174"/>
      <c r="S155" s="174"/>
      <c r="T155" s="175"/>
      <c r="AT155" s="169" t="s">
        <v>127</v>
      </c>
      <c r="AU155" s="169" t="s">
        <v>82</v>
      </c>
      <c r="AV155" s="13" t="s">
        <v>82</v>
      </c>
      <c r="AW155" s="13" t="s">
        <v>34</v>
      </c>
      <c r="AX155" s="13" t="s">
        <v>73</v>
      </c>
      <c r="AY155" s="169" t="s">
        <v>118</v>
      </c>
    </row>
    <row r="156" spans="1:65" s="13" customFormat="1">
      <c r="B156" s="167"/>
      <c r="D156" s="168" t="s">
        <v>127</v>
      </c>
      <c r="E156" s="169" t="s">
        <v>3</v>
      </c>
      <c r="F156" s="170" t="s">
        <v>218</v>
      </c>
      <c r="H156" s="171">
        <v>-0.314</v>
      </c>
      <c r="I156" s="172"/>
      <c r="L156" s="167"/>
      <c r="M156" s="173"/>
      <c r="N156" s="174"/>
      <c r="O156" s="174"/>
      <c r="P156" s="174"/>
      <c r="Q156" s="174"/>
      <c r="R156" s="174"/>
      <c r="S156" s="174"/>
      <c r="T156" s="175"/>
      <c r="AT156" s="169" t="s">
        <v>127</v>
      </c>
      <c r="AU156" s="169" t="s">
        <v>82</v>
      </c>
      <c r="AV156" s="13" t="s">
        <v>82</v>
      </c>
      <c r="AW156" s="13" t="s">
        <v>34</v>
      </c>
      <c r="AX156" s="13" t="s">
        <v>73</v>
      </c>
      <c r="AY156" s="169" t="s">
        <v>118</v>
      </c>
    </row>
    <row r="157" spans="1:65" s="15" customFormat="1">
      <c r="B157" s="183"/>
      <c r="D157" s="168" t="s">
        <v>127</v>
      </c>
      <c r="E157" s="184" t="s">
        <v>3</v>
      </c>
      <c r="F157" s="185" t="s">
        <v>142</v>
      </c>
      <c r="H157" s="186">
        <v>109.93300000000001</v>
      </c>
      <c r="I157" s="187"/>
      <c r="L157" s="183"/>
      <c r="M157" s="188"/>
      <c r="N157" s="189"/>
      <c r="O157" s="189"/>
      <c r="P157" s="189"/>
      <c r="Q157" s="189"/>
      <c r="R157" s="189"/>
      <c r="S157" s="189"/>
      <c r="T157" s="190"/>
      <c r="AT157" s="184" t="s">
        <v>127</v>
      </c>
      <c r="AU157" s="184" t="s">
        <v>82</v>
      </c>
      <c r="AV157" s="15" t="s">
        <v>125</v>
      </c>
      <c r="AW157" s="15" t="s">
        <v>34</v>
      </c>
      <c r="AX157" s="15" t="s">
        <v>73</v>
      </c>
      <c r="AY157" s="184" t="s">
        <v>118</v>
      </c>
    </row>
    <row r="158" spans="1:65" s="13" customFormat="1">
      <c r="B158" s="167"/>
      <c r="D158" s="168" t="s">
        <v>127</v>
      </c>
      <c r="E158" s="169" t="s">
        <v>3</v>
      </c>
      <c r="F158" s="170" t="s">
        <v>219</v>
      </c>
      <c r="H158" s="171">
        <v>110</v>
      </c>
      <c r="I158" s="172"/>
      <c r="L158" s="167"/>
      <c r="M158" s="173"/>
      <c r="N158" s="174"/>
      <c r="O158" s="174"/>
      <c r="P158" s="174"/>
      <c r="Q158" s="174"/>
      <c r="R158" s="174"/>
      <c r="S158" s="174"/>
      <c r="T158" s="175"/>
      <c r="AT158" s="169" t="s">
        <v>127</v>
      </c>
      <c r="AU158" s="169" t="s">
        <v>82</v>
      </c>
      <c r="AV158" s="13" t="s">
        <v>82</v>
      </c>
      <c r="AW158" s="13" t="s">
        <v>34</v>
      </c>
      <c r="AX158" s="13" t="s">
        <v>73</v>
      </c>
      <c r="AY158" s="169" t="s">
        <v>118</v>
      </c>
    </row>
    <row r="159" spans="1:65" s="15" customFormat="1">
      <c r="B159" s="183"/>
      <c r="D159" s="168" t="s">
        <v>127</v>
      </c>
      <c r="E159" s="184" t="s">
        <v>3</v>
      </c>
      <c r="F159" s="185" t="s">
        <v>142</v>
      </c>
      <c r="H159" s="186">
        <v>110</v>
      </c>
      <c r="I159" s="187"/>
      <c r="L159" s="183"/>
      <c r="M159" s="188"/>
      <c r="N159" s="189"/>
      <c r="O159" s="189"/>
      <c r="P159" s="189"/>
      <c r="Q159" s="189"/>
      <c r="R159" s="189"/>
      <c r="S159" s="189"/>
      <c r="T159" s="190"/>
      <c r="AT159" s="184" t="s">
        <v>127</v>
      </c>
      <c r="AU159" s="184" t="s">
        <v>82</v>
      </c>
      <c r="AV159" s="15" t="s">
        <v>125</v>
      </c>
      <c r="AW159" s="15" t="s">
        <v>34</v>
      </c>
      <c r="AX159" s="15" t="s">
        <v>78</v>
      </c>
      <c r="AY159" s="184" t="s">
        <v>118</v>
      </c>
    </row>
    <row r="160" spans="1:65" s="2" customFormat="1" ht="33" customHeight="1">
      <c r="A160" s="34"/>
      <c r="B160" s="153"/>
      <c r="C160" s="154" t="s">
        <v>9</v>
      </c>
      <c r="D160" s="154" t="s">
        <v>120</v>
      </c>
      <c r="E160" s="155" t="s">
        <v>220</v>
      </c>
      <c r="F160" s="156" t="s">
        <v>221</v>
      </c>
      <c r="G160" s="157" t="s">
        <v>138</v>
      </c>
      <c r="H160" s="158">
        <v>170.4</v>
      </c>
      <c r="I160" s="159"/>
      <c r="J160" s="160">
        <f>ROUND(I160*H160,2)</f>
        <v>0</v>
      </c>
      <c r="K160" s="156" t="s">
        <v>124</v>
      </c>
      <c r="L160" s="35"/>
      <c r="M160" s="161" t="s">
        <v>3</v>
      </c>
      <c r="N160" s="162" t="s">
        <v>44</v>
      </c>
      <c r="O160" s="55"/>
      <c r="P160" s="163">
        <f>O160*H160</f>
        <v>0</v>
      </c>
      <c r="Q160" s="163">
        <v>0</v>
      </c>
      <c r="R160" s="163">
        <f>Q160*H160</f>
        <v>0</v>
      </c>
      <c r="S160" s="163">
        <v>0</v>
      </c>
      <c r="T160" s="164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65" t="s">
        <v>125</v>
      </c>
      <c r="AT160" s="165" t="s">
        <v>120</v>
      </c>
      <c r="AU160" s="165" t="s">
        <v>82</v>
      </c>
      <c r="AY160" s="19" t="s">
        <v>118</v>
      </c>
      <c r="BE160" s="166">
        <f>IF(N160="základní",J160,0)</f>
        <v>0</v>
      </c>
      <c r="BF160" s="166">
        <f>IF(N160="snížená",J160,0)</f>
        <v>0</v>
      </c>
      <c r="BG160" s="166">
        <f>IF(N160="zákl. přenesená",J160,0)</f>
        <v>0</v>
      </c>
      <c r="BH160" s="166">
        <f>IF(N160="sníž. přenesená",J160,0)</f>
        <v>0</v>
      </c>
      <c r="BI160" s="166">
        <f>IF(N160="nulová",J160,0)</f>
        <v>0</v>
      </c>
      <c r="BJ160" s="19" t="s">
        <v>78</v>
      </c>
      <c r="BK160" s="166">
        <f>ROUND(I160*H160,2)</f>
        <v>0</v>
      </c>
      <c r="BL160" s="19" t="s">
        <v>125</v>
      </c>
      <c r="BM160" s="165" t="s">
        <v>222</v>
      </c>
    </row>
    <row r="161" spans="1:65" s="13" customFormat="1">
      <c r="B161" s="167"/>
      <c r="D161" s="168" t="s">
        <v>127</v>
      </c>
      <c r="E161" s="169" t="s">
        <v>3</v>
      </c>
      <c r="F161" s="170" t="s">
        <v>223</v>
      </c>
      <c r="H161" s="171">
        <v>170.4</v>
      </c>
      <c r="I161" s="172"/>
      <c r="L161" s="167"/>
      <c r="M161" s="173"/>
      <c r="N161" s="174"/>
      <c r="O161" s="174"/>
      <c r="P161" s="174"/>
      <c r="Q161" s="174"/>
      <c r="R161" s="174"/>
      <c r="S161" s="174"/>
      <c r="T161" s="175"/>
      <c r="AT161" s="169" t="s">
        <v>127</v>
      </c>
      <c r="AU161" s="169" t="s">
        <v>82</v>
      </c>
      <c r="AV161" s="13" t="s">
        <v>82</v>
      </c>
      <c r="AW161" s="13" t="s">
        <v>34</v>
      </c>
      <c r="AX161" s="13" t="s">
        <v>78</v>
      </c>
      <c r="AY161" s="169" t="s">
        <v>118</v>
      </c>
    </row>
    <row r="162" spans="1:65" s="2" customFormat="1" ht="21.75" customHeight="1">
      <c r="A162" s="34"/>
      <c r="B162" s="153"/>
      <c r="C162" s="154" t="s">
        <v>224</v>
      </c>
      <c r="D162" s="154" t="s">
        <v>120</v>
      </c>
      <c r="E162" s="155" t="s">
        <v>225</v>
      </c>
      <c r="F162" s="156" t="s">
        <v>226</v>
      </c>
      <c r="G162" s="157" t="s">
        <v>138</v>
      </c>
      <c r="H162" s="158">
        <v>280.39999999999998</v>
      </c>
      <c r="I162" s="159"/>
      <c r="J162" s="160">
        <f>ROUND(I162*H162,2)</f>
        <v>0</v>
      </c>
      <c r="K162" s="156" t="s">
        <v>124</v>
      </c>
      <c r="L162" s="35"/>
      <c r="M162" s="161" t="s">
        <v>3</v>
      </c>
      <c r="N162" s="162" t="s">
        <v>44</v>
      </c>
      <c r="O162" s="55"/>
      <c r="P162" s="163">
        <f>O162*H162</f>
        <v>0</v>
      </c>
      <c r="Q162" s="163">
        <v>0</v>
      </c>
      <c r="R162" s="163">
        <f>Q162*H162</f>
        <v>0</v>
      </c>
      <c r="S162" s="163">
        <v>0</v>
      </c>
      <c r="T162" s="164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65" t="s">
        <v>125</v>
      </c>
      <c r="AT162" s="165" t="s">
        <v>120</v>
      </c>
      <c r="AU162" s="165" t="s">
        <v>82</v>
      </c>
      <c r="AY162" s="19" t="s">
        <v>118</v>
      </c>
      <c r="BE162" s="166">
        <f>IF(N162="základní",J162,0)</f>
        <v>0</v>
      </c>
      <c r="BF162" s="166">
        <f>IF(N162="snížená",J162,0)</f>
        <v>0</v>
      </c>
      <c r="BG162" s="166">
        <f>IF(N162="zákl. přenesená",J162,0)</f>
        <v>0</v>
      </c>
      <c r="BH162" s="166">
        <f>IF(N162="sníž. přenesená",J162,0)</f>
        <v>0</v>
      </c>
      <c r="BI162" s="166">
        <f>IF(N162="nulová",J162,0)</f>
        <v>0</v>
      </c>
      <c r="BJ162" s="19" t="s">
        <v>78</v>
      </c>
      <c r="BK162" s="166">
        <f>ROUND(I162*H162,2)</f>
        <v>0</v>
      </c>
      <c r="BL162" s="19" t="s">
        <v>125</v>
      </c>
      <c r="BM162" s="165" t="s">
        <v>227</v>
      </c>
    </row>
    <row r="163" spans="1:65" s="13" customFormat="1">
      <c r="B163" s="167"/>
      <c r="D163" s="168" t="s">
        <v>127</v>
      </c>
      <c r="E163" s="169" t="s">
        <v>3</v>
      </c>
      <c r="F163" s="170" t="s">
        <v>166</v>
      </c>
      <c r="H163" s="171">
        <v>280.39999999999998</v>
      </c>
      <c r="I163" s="172"/>
      <c r="L163" s="167"/>
      <c r="M163" s="173"/>
      <c r="N163" s="174"/>
      <c r="O163" s="174"/>
      <c r="P163" s="174"/>
      <c r="Q163" s="174"/>
      <c r="R163" s="174"/>
      <c r="S163" s="174"/>
      <c r="T163" s="175"/>
      <c r="AT163" s="169" t="s">
        <v>127</v>
      </c>
      <c r="AU163" s="169" t="s">
        <v>82</v>
      </c>
      <c r="AV163" s="13" t="s">
        <v>82</v>
      </c>
      <c r="AW163" s="13" t="s">
        <v>34</v>
      </c>
      <c r="AX163" s="13" t="s">
        <v>78</v>
      </c>
      <c r="AY163" s="169" t="s">
        <v>118</v>
      </c>
    </row>
    <row r="164" spans="1:65" s="2" customFormat="1" ht="21.75" customHeight="1">
      <c r="A164" s="34"/>
      <c r="B164" s="153"/>
      <c r="C164" s="154" t="s">
        <v>228</v>
      </c>
      <c r="D164" s="154" t="s">
        <v>120</v>
      </c>
      <c r="E164" s="155" t="s">
        <v>229</v>
      </c>
      <c r="F164" s="156" t="s">
        <v>230</v>
      </c>
      <c r="G164" s="157" t="s">
        <v>133</v>
      </c>
      <c r="H164" s="158">
        <v>80.304000000000002</v>
      </c>
      <c r="I164" s="159"/>
      <c r="J164" s="160">
        <f>ROUND(I164*H164,2)</f>
        <v>0</v>
      </c>
      <c r="K164" s="156" t="s">
        <v>124</v>
      </c>
      <c r="L164" s="35"/>
      <c r="M164" s="161" t="s">
        <v>3</v>
      </c>
      <c r="N164" s="162" t="s">
        <v>44</v>
      </c>
      <c r="O164" s="55"/>
      <c r="P164" s="163">
        <f>O164*H164</f>
        <v>0</v>
      </c>
      <c r="Q164" s="163">
        <v>0</v>
      </c>
      <c r="R164" s="163">
        <f>Q164*H164</f>
        <v>0</v>
      </c>
      <c r="S164" s="163">
        <v>0</v>
      </c>
      <c r="T164" s="164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65" t="s">
        <v>125</v>
      </c>
      <c r="AT164" s="165" t="s">
        <v>120</v>
      </c>
      <c r="AU164" s="165" t="s">
        <v>82</v>
      </c>
      <c r="AY164" s="19" t="s">
        <v>118</v>
      </c>
      <c r="BE164" s="166">
        <f>IF(N164="základní",J164,0)</f>
        <v>0</v>
      </c>
      <c r="BF164" s="166">
        <f>IF(N164="snížená",J164,0)</f>
        <v>0</v>
      </c>
      <c r="BG164" s="166">
        <f>IF(N164="zákl. přenesená",J164,0)</f>
        <v>0</v>
      </c>
      <c r="BH164" s="166">
        <f>IF(N164="sníž. přenesená",J164,0)</f>
        <v>0</v>
      </c>
      <c r="BI164" s="166">
        <f>IF(N164="nulová",J164,0)</f>
        <v>0</v>
      </c>
      <c r="BJ164" s="19" t="s">
        <v>78</v>
      </c>
      <c r="BK164" s="166">
        <f>ROUND(I164*H164,2)</f>
        <v>0</v>
      </c>
      <c r="BL164" s="19" t="s">
        <v>125</v>
      </c>
      <c r="BM164" s="165" t="s">
        <v>231</v>
      </c>
    </row>
    <row r="165" spans="1:65" s="13" customFormat="1">
      <c r="B165" s="167"/>
      <c r="D165" s="168" t="s">
        <v>127</v>
      </c>
      <c r="E165" s="169" t="s">
        <v>3</v>
      </c>
      <c r="F165" s="170" t="s">
        <v>232</v>
      </c>
      <c r="H165" s="171">
        <v>80.304000000000002</v>
      </c>
      <c r="I165" s="172"/>
      <c r="L165" s="167"/>
      <c r="M165" s="173"/>
      <c r="N165" s="174"/>
      <c r="O165" s="174"/>
      <c r="P165" s="174"/>
      <c r="Q165" s="174"/>
      <c r="R165" s="174"/>
      <c r="S165" s="174"/>
      <c r="T165" s="175"/>
      <c r="AT165" s="169" t="s">
        <v>127</v>
      </c>
      <c r="AU165" s="169" t="s">
        <v>82</v>
      </c>
      <c r="AV165" s="13" t="s">
        <v>82</v>
      </c>
      <c r="AW165" s="13" t="s">
        <v>34</v>
      </c>
      <c r="AX165" s="13" t="s">
        <v>78</v>
      </c>
      <c r="AY165" s="169" t="s">
        <v>118</v>
      </c>
    </row>
    <row r="166" spans="1:65" s="2" customFormat="1" ht="21.75" customHeight="1">
      <c r="A166" s="34"/>
      <c r="B166" s="153"/>
      <c r="C166" s="154" t="s">
        <v>233</v>
      </c>
      <c r="D166" s="154" t="s">
        <v>120</v>
      </c>
      <c r="E166" s="155" t="s">
        <v>234</v>
      </c>
      <c r="F166" s="156" t="s">
        <v>235</v>
      </c>
      <c r="G166" s="157" t="s">
        <v>236</v>
      </c>
      <c r="H166" s="158">
        <v>298.2</v>
      </c>
      <c r="I166" s="159"/>
      <c r="J166" s="160">
        <f>ROUND(I166*H166,2)</f>
        <v>0</v>
      </c>
      <c r="K166" s="156" t="s">
        <v>124</v>
      </c>
      <c r="L166" s="35"/>
      <c r="M166" s="161" t="s">
        <v>3</v>
      </c>
      <c r="N166" s="162" t="s">
        <v>44</v>
      </c>
      <c r="O166" s="55"/>
      <c r="P166" s="163">
        <f>O166*H166</f>
        <v>0</v>
      </c>
      <c r="Q166" s="163">
        <v>0</v>
      </c>
      <c r="R166" s="163">
        <f>Q166*H166</f>
        <v>0</v>
      </c>
      <c r="S166" s="163">
        <v>0</v>
      </c>
      <c r="T166" s="164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65" t="s">
        <v>125</v>
      </c>
      <c r="AT166" s="165" t="s">
        <v>120</v>
      </c>
      <c r="AU166" s="165" t="s">
        <v>82</v>
      </c>
      <c r="AY166" s="19" t="s">
        <v>118</v>
      </c>
      <c r="BE166" s="166">
        <f>IF(N166="základní",J166,0)</f>
        <v>0</v>
      </c>
      <c r="BF166" s="166">
        <f>IF(N166="snížená",J166,0)</f>
        <v>0</v>
      </c>
      <c r="BG166" s="166">
        <f>IF(N166="zákl. přenesená",J166,0)</f>
        <v>0</v>
      </c>
      <c r="BH166" s="166">
        <f>IF(N166="sníž. přenesená",J166,0)</f>
        <v>0</v>
      </c>
      <c r="BI166" s="166">
        <f>IF(N166="nulová",J166,0)</f>
        <v>0</v>
      </c>
      <c r="BJ166" s="19" t="s">
        <v>78</v>
      </c>
      <c r="BK166" s="166">
        <f>ROUND(I166*H166,2)</f>
        <v>0</v>
      </c>
      <c r="BL166" s="19" t="s">
        <v>125</v>
      </c>
      <c r="BM166" s="165" t="s">
        <v>237</v>
      </c>
    </row>
    <row r="167" spans="1:65" s="13" customFormat="1">
      <c r="B167" s="167"/>
      <c r="D167" s="168" t="s">
        <v>127</v>
      </c>
      <c r="E167" s="169" t="s">
        <v>3</v>
      </c>
      <c r="F167" s="170" t="s">
        <v>238</v>
      </c>
      <c r="H167" s="171">
        <v>170.4</v>
      </c>
      <c r="I167" s="172"/>
      <c r="L167" s="167"/>
      <c r="M167" s="173"/>
      <c r="N167" s="174"/>
      <c r="O167" s="174"/>
      <c r="P167" s="174"/>
      <c r="Q167" s="174"/>
      <c r="R167" s="174"/>
      <c r="S167" s="174"/>
      <c r="T167" s="175"/>
      <c r="AT167" s="169" t="s">
        <v>127</v>
      </c>
      <c r="AU167" s="169" t="s">
        <v>82</v>
      </c>
      <c r="AV167" s="13" t="s">
        <v>82</v>
      </c>
      <c r="AW167" s="13" t="s">
        <v>34</v>
      </c>
      <c r="AX167" s="13" t="s">
        <v>78</v>
      </c>
      <c r="AY167" s="169" t="s">
        <v>118</v>
      </c>
    </row>
    <row r="168" spans="1:65" s="13" customFormat="1">
      <c r="B168" s="167"/>
      <c r="D168" s="168" t="s">
        <v>127</v>
      </c>
      <c r="F168" s="170" t="s">
        <v>239</v>
      </c>
      <c r="H168" s="171">
        <v>298.2</v>
      </c>
      <c r="I168" s="172"/>
      <c r="L168" s="167"/>
      <c r="M168" s="173"/>
      <c r="N168" s="174"/>
      <c r="O168" s="174"/>
      <c r="P168" s="174"/>
      <c r="Q168" s="174"/>
      <c r="R168" s="174"/>
      <c r="S168" s="174"/>
      <c r="T168" s="175"/>
      <c r="AT168" s="169" t="s">
        <v>127</v>
      </c>
      <c r="AU168" s="169" t="s">
        <v>82</v>
      </c>
      <c r="AV168" s="13" t="s">
        <v>82</v>
      </c>
      <c r="AW168" s="13" t="s">
        <v>4</v>
      </c>
      <c r="AX168" s="13" t="s">
        <v>78</v>
      </c>
      <c r="AY168" s="169" t="s">
        <v>118</v>
      </c>
    </row>
    <row r="169" spans="1:65" s="2" customFormat="1" ht="21.75" customHeight="1">
      <c r="A169" s="34"/>
      <c r="B169" s="153"/>
      <c r="C169" s="154" t="s">
        <v>240</v>
      </c>
      <c r="D169" s="154" t="s">
        <v>120</v>
      </c>
      <c r="E169" s="155" t="s">
        <v>241</v>
      </c>
      <c r="F169" s="156" t="s">
        <v>242</v>
      </c>
      <c r="G169" s="157" t="s">
        <v>138</v>
      </c>
      <c r="H169" s="158">
        <v>202.4</v>
      </c>
      <c r="I169" s="159"/>
      <c r="J169" s="160">
        <f>ROUND(I169*H169,2)</f>
        <v>0</v>
      </c>
      <c r="K169" s="156" t="s">
        <v>124</v>
      </c>
      <c r="L169" s="35"/>
      <c r="M169" s="161" t="s">
        <v>3</v>
      </c>
      <c r="N169" s="162" t="s">
        <v>44</v>
      </c>
      <c r="O169" s="55"/>
      <c r="P169" s="163">
        <f>O169*H169</f>
        <v>0</v>
      </c>
      <c r="Q169" s="163">
        <v>0</v>
      </c>
      <c r="R169" s="163">
        <f>Q169*H169</f>
        <v>0</v>
      </c>
      <c r="S169" s="163">
        <v>0</v>
      </c>
      <c r="T169" s="164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65" t="s">
        <v>125</v>
      </c>
      <c r="AT169" s="165" t="s">
        <v>120</v>
      </c>
      <c r="AU169" s="165" t="s">
        <v>82</v>
      </c>
      <c r="AY169" s="19" t="s">
        <v>118</v>
      </c>
      <c r="BE169" s="166">
        <f>IF(N169="základní",J169,0)</f>
        <v>0</v>
      </c>
      <c r="BF169" s="166">
        <f>IF(N169="snížená",J169,0)</f>
        <v>0</v>
      </c>
      <c r="BG169" s="166">
        <f>IF(N169="zákl. přenesená",J169,0)</f>
        <v>0</v>
      </c>
      <c r="BH169" s="166">
        <f>IF(N169="sníž. přenesená",J169,0)</f>
        <v>0</v>
      </c>
      <c r="BI169" s="166">
        <f>IF(N169="nulová",J169,0)</f>
        <v>0</v>
      </c>
      <c r="BJ169" s="19" t="s">
        <v>78</v>
      </c>
      <c r="BK169" s="166">
        <f>ROUND(I169*H169,2)</f>
        <v>0</v>
      </c>
      <c r="BL169" s="19" t="s">
        <v>125</v>
      </c>
      <c r="BM169" s="165" t="s">
        <v>243</v>
      </c>
    </row>
    <row r="170" spans="1:65" s="13" customFormat="1">
      <c r="B170" s="167"/>
      <c r="D170" s="168" t="s">
        <v>127</v>
      </c>
      <c r="E170" s="169" t="s">
        <v>3</v>
      </c>
      <c r="F170" s="170" t="s">
        <v>244</v>
      </c>
      <c r="H170" s="171">
        <v>202.4</v>
      </c>
      <c r="I170" s="172"/>
      <c r="L170" s="167"/>
      <c r="M170" s="173"/>
      <c r="N170" s="174"/>
      <c r="O170" s="174"/>
      <c r="P170" s="174"/>
      <c r="Q170" s="174"/>
      <c r="R170" s="174"/>
      <c r="S170" s="174"/>
      <c r="T170" s="175"/>
      <c r="AT170" s="169" t="s">
        <v>127</v>
      </c>
      <c r="AU170" s="169" t="s">
        <v>82</v>
      </c>
      <c r="AV170" s="13" t="s">
        <v>82</v>
      </c>
      <c r="AW170" s="13" t="s">
        <v>34</v>
      </c>
      <c r="AX170" s="13" t="s">
        <v>78</v>
      </c>
      <c r="AY170" s="169" t="s">
        <v>118</v>
      </c>
    </row>
    <row r="171" spans="1:65" s="2" customFormat="1" ht="21.75" customHeight="1">
      <c r="A171" s="34"/>
      <c r="B171" s="153"/>
      <c r="C171" s="154" t="s">
        <v>245</v>
      </c>
      <c r="D171" s="154" t="s">
        <v>120</v>
      </c>
      <c r="E171" s="155" t="s">
        <v>246</v>
      </c>
      <c r="F171" s="156" t="s">
        <v>247</v>
      </c>
      <c r="G171" s="157" t="s">
        <v>138</v>
      </c>
      <c r="H171" s="158">
        <v>159.1</v>
      </c>
      <c r="I171" s="159"/>
      <c r="J171" s="160">
        <f>ROUND(I171*H171,2)</f>
        <v>0</v>
      </c>
      <c r="K171" s="156" t="s">
        <v>124</v>
      </c>
      <c r="L171" s="35"/>
      <c r="M171" s="161" t="s">
        <v>3</v>
      </c>
      <c r="N171" s="162" t="s">
        <v>44</v>
      </c>
      <c r="O171" s="55"/>
      <c r="P171" s="163">
        <f>O171*H171</f>
        <v>0</v>
      </c>
      <c r="Q171" s="163">
        <v>0</v>
      </c>
      <c r="R171" s="163">
        <f>Q171*H171</f>
        <v>0</v>
      </c>
      <c r="S171" s="163">
        <v>0</v>
      </c>
      <c r="T171" s="164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65" t="s">
        <v>125</v>
      </c>
      <c r="AT171" s="165" t="s">
        <v>120</v>
      </c>
      <c r="AU171" s="165" t="s">
        <v>82</v>
      </c>
      <c r="AY171" s="19" t="s">
        <v>118</v>
      </c>
      <c r="BE171" s="166">
        <f>IF(N171="základní",J171,0)</f>
        <v>0</v>
      </c>
      <c r="BF171" s="166">
        <f>IF(N171="snížená",J171,0)</f>
        <v>0</v>
      </c>
      <c r="BG171" s="166">
        <f>IF(N171="zákl. přenesená",J171,0)</f>
        <v>0</v>
      </c>
      <c r="BH171" s="166">
        <f>IF(N171="sníž. přenesená",J171,0)</f>
        <v>0</v>
      </c>
      <c r="BI171" s="166">
        <f>IF(N171="nulová",J171,0)</f>
        <v>0</v>
      </c>
      <c r="BJ171" s="19" t="s">
        <v>78</v>
      </c>
      <c r="BK171" s="166">
        <f>ROUND(I171*H171,2)</f>
        <v>0</v>
      </c>
      <c r="BL171" s="19" t="s">
        <v>125</v>
      </c>
      <c r="BM171" s="165" t="s">
        <v>248</v>
      </c>
    </row>
    <row r="172" spans="1:65" s="14" customFormat="1">
      <c r="B172" s="176"/>
      <c r="D172" s="168" t="s">
        <v>127</v>
      </c>
      <c r="E172" s="177" t="s">
        <v>3</v>
      </c>
      <c r="F172" s="178" t="s">
        <v>249</v>
      </c>
      <c r="H172" s="177" t="s">
        <v>3</v>
      </c>
      <c r="I172" s="179"/>
      <c r="L172" s="176"/>
      <c r="M172" s="180"/>
      <c r="N172" s="181"/>
      <c r="O172" s="181"/>
      <c r="P172" s="181"/>
      <c r="Q172" s="181"/>
      <c r="R172" s="181"/>
      <c r="S172" s="181"/>
      <c r="T172" s="182"/>
      <c r="AT172" s="177" t="s">
        <v>127</v>
      </c>
      <c r="AU172" s="177" t="s">
        <v>82</v>
      </c>
      <c r="AV172" s="14" t="s">
        <v>78</v>
      </c>
      <c r="AW172" s="14" t="s">
        <v>34</v>
      </c>
      <c r="AX172" s="14" t="s">
        <v>73</v>
      </c>
      <c r="AY172" s="177" t="s">
        <v>118</v>
      </c>
    </row>
    <row r="173" spans="1:65" s="13" customFormat="1">
      <c r="B173" s="167"/>
      <c r="D173" s="168" t="s">
        <v>127</v>
      </c>
      <c r="E173" s="169" t="s">
        <v>3</v>
      </c>
      <c r="F173" s="170" t="s">
        <v>219</v>
      </c>
      <c r="H173" s="171">
        <v>110</v>
      </c>
      <c r="I173" s="172"/>
      <c r="L173" s="167"/>
      <c r="M173" s="173"/>
      <c r="N173" s="174"/>
      <c r="O173" s="174"/>
      <c r="P173" s="174"/>
      <c r="Q173" s="174"/>
      <c r="R173" s="174"/>
      <c r="S173" s="174"/>
      <c r="T173" s="175"/>
      <c r="AT173" s="169" t="s">
        <v>127</v>
      </c>
      <c r="AU173" s="169" t="s">
        <v>82</v>
      </c>
      <c r="AV173" s="13" t="s">
        <v>82</v>
      </c>
      <c r="AW173" s="13" t="s">
        <v>34</v>
      </c>
      <c r="AX173" s="13" t="s">
        <v>73</v>
      </c>
      <c r="AY173" s="169" t="s">
        <v>118</v>
      </c>
    </row>
    <row r="174" spans="1:65" s="14" customFormat="1">
      <c r="B174" s="176"/>
      <c r="D174" s="168" t="s">
        <v>127</v>
      </c>
      <c r="E174" s="177" t="s">
        <v>3</v>
      </c>
      <c r="F174" s="178" t="s">
        <v>250</v>
      </c>
      <c r="H174" s="177" t="s">
        <v>3</v>
      </c>
      <c r="I174" s="179"/>
      <c r="L174" s="176"/>
      <c r="M174" s="180"/>
      <c r="N174" s="181"/>
      <c r="O174" s="181"/>
      <c r="P174" s="181"/>
      <c r="Q174" s="181"/>
      <c r="R174" s="181"/>
      <c r="S174" s="181"/>
      <c r="T174" s="182"/>
      <c r="AT174" s="177" t="s">
        <v>127</v>
      </c>
      <c r="AU174" s="177" t="s">
        <v>82</v>
      </c>
      <c r="AV174" s="14" t="s">
        <v>78</v>
      </c>
      <c r="AW174" s="14" t="s">
        <v>34</v>
      </c>
      <c r="AX174" s="14" t="s">
        <v>73</v>
      </c>
      <c r="AY174" s="177" t="s">
        <v>118</v>
      </c>
    </row>
    <row r="175" spans="1:65" s="13" customFormat="1">
      <c r="B175" s="167"/>
      <c r="D175" s="168" t="s">
        <v>127</v>
      </c>
      <c r="E175" s="169" t="s">
        <v>3</v>
      </c>
      <c r="F175" s="170" t="s">
        <v>251</v>
      </c>
      <c r="H175" s="171">
        <v>49.100999999999999</v>
      </c>
      <c r="I175" s="172"/>
      <c r="L175" s="167"/>
      <c r="M175" s="173"/>
      <c r="N175" s="174"/>
      <c r="O175" s="174"/>
      <c r="P175" s="174"/>
      <c r="Q175" s="174"/>
      <c r="R175" s="174"/>
      <c r="S175" s="174"/>
      <c r="T175" s="175"/>
      <c r="AT175" s="169" t="s">
        <v>127</v>
      </c>
      <c r="AU175" s="169" t="s">
        <v>82</v>
      </c>
      <c r="AV175" s="13" t="s">
        <v>82</v>
      </c>
      <c r="AW175" s="13" t="s">
        <v>34</v>
      </c>
      <c r="AX175" s="13" t="s">
        <v>73</v>
      </c>
      <c r="AY175" s="169" t="s">
        <v>118</v>
      </c>
    </row>
    <row r="176" spans="1:65" s="15" customFormat="1">
      <c r="B176" s="183"/>
      <c r="D176" s="168" t="s">
        <v>127</v>
      </c>
      <c r="E176" s="184" t="s">
        <v>3</v>
      </c>
      <c r="F176" s="185" t="s">
        <v>142</v>
      </c>
      <c r="H176" s="186">
        <v>159.101</v>
      </c>
      <c r="I176" s="187"/>
      <c r="L176" s="183"/>
      <c r="M176" s="188"/>
      <c r="N176" s="189"/>
      <c r="O176" s="189"/>
      <c r="P176" s="189"/>
      <c r="Q176" s="189"/>
      <c r="R176" s="189"/>
      <c r="S176" s="189"/>
      <c r="T176" s="190"/>
      <c r="AT176" s="184" t="s">
        <v>127</v>
      </c>
      <c r="AU176" s="184" t="s">
        <v>82</v>
      </c>
      <c r="AV176" s="15" t="s">
        <v>125</v>
      </c>
      <c r="AW176" s="15" t="s">
        <v>34</v>
      </c>
      <c r="AX176" s="15" t="s">
        <v>73</v>
      </c>
      <c r="AY176" s="184" t="s">
        <v>118</v>
      </c>
    </row>
    <row r="177" spans="1:65" s="13" customFormat="1">
      <c r="B177" s="167"/>
      <c r="D177" s="168" t="s">
        <v>127</v>
      </c>
      <c r="E177" s="169" t="s">
        <v>3</v>
      </c>
      <c r="F177" s="170" t="s">
        <v>252</v>
      </c>
      <c r="H177" s="171">
        <v>159.1</v>
      </c>
      <c r="I177" s="172"/>
      <c r="L177" s="167"/>
      <c r="M177" s="173"/>
      <c r="N177" s="174"/>
      <c r="O177" s="174"/>
      <c r="P177" s="174"/>
      <c r="Q177" s="174"/>
      <c r="R177" s="174"/>
      <c r="S177" s="174"/>
      <c r="T177" s="175"/>
      <c r="AT177" s="169" t="s">
        <v>127</v>
      </c>
      <c r="AU177" s="169" t="s">
        <v>82</v>
      </c>
      <c r="AV177" s="13" t="s">
        <v>82</v>
      </c>
      <c r="AW177" s="13" t="s">
        <v>34</v>
      </c>
      <c r="AX177" s="13" t="s">
        <v>73</v>
      </c>
      <c r="AY177" s="169" t="s">
        <v>118</v>
      </c>
    </row>
    <row r="178" spans="1:65" s="15" customFormat="1">
      <c r="B178" s="183"/>
      <c r="D178" s="168" t="s">
        <v>127</v>
      </c>
      <c r="E178" s="184" t="s">
        <v>3</v>
      </c>
      <c r="F178" s="185" t="s">
        <v>142</v>
      </c>
      <c r="H178" s="186">
        <v>159.1</v>
      </c>
      <c r="I178" s="187"/>
      <c r="L178" s="183"/>
      <c r="M178" s="188"/>
      <c r="N178" s="189"/>
      <c r="O178" s="189"/>
      <c r="P178" s="189"/>
      <c r="Q178" s="189"/>
      <c r="R178" s="189"/>
      <c r="S178" s="189"/>
      <c r="T178" s="190"/>
      <c r="AT178" s="184" t="s">
        <v>127</v>
      </c>
      <c r="AU178" s="184" t="s">
        <v>82</v>
      </c>
      <c r="AV178" s="15" t="s">
        <v>125</v>
      </c>
      <c r="AW178" s="15" t="s">
        <v>34</v>
      </c>
      <c r="AX178" s="15" t="s">
        <v>78</v>
      </c>
      <c r="AY178" s="184" t="s">
        <v>118</v>
      </c>
    </row>
    <row r="179" spans="1:65" s="2" customFormat="1" ht="16.5" customHeight="1">
      <c r="A179" s="34"/>
      <c r="B179" s="153"/>
      <c r="C179" s="191" t="s">
        <v>8</v>
      </c>
      <c r="D179" s="191" t="s">
        <v>173</v>
      </c>
      <c r="E179" s="192" t="s">
        <v>253</v>
      </c>
      <c r="F179" s="193" t="s">
        <v>254</v>
      </c>
      <c r="G179" s="194" t="s">
        <v>236</v>
      </c>
      <c r="H179" s="195">
        <v>98.2</v>
      </c>
      <c r="I179" s="196"/>
      <c r="J179" s="197">
        <f>ROUND(I179*H179,2)</f>
        <v>0</v>
      </c>
      <c r="K179" s="193" t="s">
        <v>124</v>
      </c>
      <c r="L179" s="198"/>
      <c r="M179" s="199" t="s">
        <v>3</v>
      </c>
      <c r="N179" s="200" t="s">
        <v>44</v>
      </c>
      <c r="O179" s="55"/>
      <c r="P179" s="163">
        <f>O179*H179</f>
        <v>0</v>
      </c>
      <c r="Q179" s="163">
        <v>0</v>
      </c>
      <c r="R179" s="163">
        <f>Q179*H179</f>
        <v>0</v>
      </c>
      <c r="S179" s="163">
        <v>0</v>
      </c>
      <c r="T179" s="164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65" t="s">
        <v>167</v>
      </c>
      <c r="AT179" s="165" t="s">
        <v>173</v>
      </c>
      <c r="AU179" s="165" t="s">
        <v>82</v>
      </c>
      <c r="AY179" s="19" t="s">
        <v>118</v>
      </c>
      <c r="BE179" s="166">
        <f>IF(N179="základní",J179,0)</f>
        <v>0</v>
      </c>
      <c r="BF179" s="166">
        <f>IF(N179="snížená",J179,0)</f>
        <v>0</v>
      </c>
      <c r="BG179" s="166">
        <f>IF(N179="zákl. přenesená",J179,0)</f>
        <v>0</v>
      </c>
      <c r="BH179" s="166">
        <f>IF(N179="sníž. přenesená",J179,0)</f>
        <v>0</v>
      </c>
      <c r="BI179" s="166">
        <f>IF(N179="nulová",J179,0)</f>
        <v>0</v>
      </c>
      <c r="BJ179" s="19" t="s">
        <v>78</v>
      </c>
      <c r="BK179" s="166">
        <f>ROUND(I179*H179,2)</f>
        <v>0</v>
      </c>
      <c r="BL179" s="19" t="s">
        <v>125</v>
      </c>
      <c r="BM179" s="165" t="s">
        <v>255</v>
      </c>
    </row>
    <row r="180" spans="1:65" s="13" customFormat="1">
      <c r="B180" s="167"/>
      <c r="D180" s="168" t="s">
        <v>127</v>
      </c>
      <c r="E180" s="169" t="s">
        <v>3</v>
      </c>
      <c r="F180" s="170" t="s">
        <v>256</v>
      </c>
      <c r="H180" s="171">
        <v>49.1</v>
      </c>
      <c r="I180" s="172"/>
      <c r="L180" s="167"/>
      <c r="M180" s="173"/>
      <c r="N180" s="174"/>
      <c r="O180" s="174"/>
      <c r="P180" s="174"/>
      <c r="Q180" s="174"/>
      <c r="R180" s="174"/>
      <c r="S180" s="174"/>
      <c r="T180" s="175"/>
      <c r="AT180" s="169" t="s">
        <v>127</v>
      </c>
      <c r="AU180" s="169" t="s">
        <v>82</v>
      </c>
      <c r="AV180" s="13" t="s">
        <v>82</v>
      </c>
      <c r="AW180" s="13" t="s">
        <v>34</v>
      </c>
      <c r="AX180" s="13" t="s">
        <v>78</v>
      </c>
      <c r="AY180" s="169" t="s">
        <v>118</v>
      </c>
    </row>
    <row r="181" spans="1:65" s="13" customFormat="1">
      <c r="B181" s="167"/>
      <c r="D181" s="168" t="s">
        <v>127</v>
      </c>
      <c r="F181" s="170" t="s">
        <v>257</v>
      </c>
      <c r="H181" s="171">
        <v>98.2</v>
      </c>
      <c r="I181" s="172"/>
      <c r="L181" s="167"/>
      <c r="M181" s="173"/>
      <c r="N181" s="174"/>
      <c r="O181" s="174"/>
      <c r="P181" s="174"/>
      <c r="Q181" s="174"/>
      <c r="R181" s="174"/>
      <c r="S181" s="174"/>
      <c r="T181" s="175"/>
      <c r="AT181" s="169" t="s">
        <v>127</v>
      </c>
      <c r="AU181" s="169" t="s">
        <v>82</v>
      </c>
      <c r="AV181" s="13" t="s">
        <v>82</v>
      </c>
      <c r="AW181" s="13" t="s">
        <v>4</v>
      </c>
      <c r="AX181" s="13" t="s">
        <v>78</v>
      </c>
      <c r="AY181" s="169" t="s">
        <v>118</v>
      </c>
    </row>
    <row r="182" spans="1:65" s="2" customFormat="1" ht="33" customHeight="1">
      <c r="A182" s="34"/>
      <c r="B182" s="153"/>
      <c r="C182" s="154" t="s">
        <v>258</v>
      </c>
      <c r="D182" s="154" t="s">
        <v>120</v>
      </c>
      <c r="E182" s="155" t="s">
        <v>259</v>
      </c>
      <c r="F182" s="156" t="s">
        <v>260</v>
      </c>
      <c r="G182" s="157" t="s">
        <v>138</v>
      </c>
      <c r="H182" s="158">
        <v>56.21</v>
      </c>
      <c r="I182" s="159"/>
      <c r="J182" s="160">
        <f>ROUND(I182*H182,2)</f>
        <v>0</v>
      </c>
      <c r="K182" s="156" t="s">
        <v>124</v>
      </c>
      <c r="L182" s="35"/>
      <c r="M182" s="161" t="s">
        <v>3</v>
      </c>
      <c r="N182" s="162" t="s">
        <v>44</v>
      </c>
      <c r="O182" s="55"/>
      <c r="P182" s="163">
        <f>O182*H182</f>
        <v>0</v>
      </c>
      <c r="Q182" s="163">
        <v>0</v>
      </c>
      <c r="R182" s="163">
        <f>Q182*H182</f>
        <v>0</v>
      </c>
      <c r="S182" s="163">
        <v>0</v>
      </c>
      <c r="T182" s="164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65" t="s">
        <v>125</v>
      </c>
      <c r="AT182" s="165" t="s">
        <v>120</v>
      </c>
      <c r="AU182" s="165" t="s">
        <v>82</v>
      </c>
      <c r="AY182" s="19" t="s">
        <v>118</v>
      </c>
      <c r="BE182" s="166">
        <f>IF(N182="základní",J182,0)</f>
        <v>0</v>
      </c>
      <c r="BF182" s="166">
        <f>IF(N182="snížená",J182,0)</f>
        <v>0</v>
      </c>
      <c r="BG182" s="166">
        <f>IF(N182="zákl. přenesená",J182,0)</f>
        <v>0</v>
      </c>
      <c r="BH182" s="166">
        <f>IF(N182="sníž. přenesená",J182,0)</f>
        <v>0</v>
      </c>
      <c r="BI182" s="166">
        <f>IF(N182="nulová",J182,0)</f>
        <v>0</v>
      </c>
      <c r="BJ182" s="19" t="s">
        <v>78</v>
      </c>
      <c r="BK182" s="166">
        <f>ROUND(I182*H182,2)</f>
        <v>0</v>
      </c>
      <c r="BL182" s="19" t="s">
        <v>125</v>
      </c>
      <c r="BM182" s="165" t="s">
        <v>261</v>
      </c>
    </row>
    <row r="183" spans="1:65" s="13" customFormat="1">
      <c r="B183" s="167"/>
      <c r="D183" s="168" t="s">
        <v>127</v>
      </c>
      <c r="E183" s="169" t="s">
        <v>3</v>
      </c>
      <c r="F183" s="170" t="s">
        <v>262</v>
      </c>
      <c r="H183" s="171">
        <v>56.213000000000001</v>
      </c>
      <c r="I183" s="172"/>
      <c r="L183" s="167"/>
      <c r="M183" s="173"/>
      <c r="N183" s="174"/>
      <c r="O183" s="174"/>
      <c r="P183" s="174"/>
      <c r="Q183" s="174"/>
      <c r="R183" s="174"/>
      <c r="S183" s="174"/>
      <c r="T183" s="175"/>
      <c r="AT183" s="169" t="s">
        <v>127</v>
      </c>
      <c r="AU183" s="169" t="s">
        <v>82</v>
      </c>
      <c r="AV183" s="13" t="s">
        <v>82</v>
      </c>
      <c r="AW183" s="13" t="s">
        <v>34</v>
      </c>
      <c r="AX183" s="13" t="s">
        <v>73</v>
      </c>
      <c r="AY183" s="169" t="s">
        <v>118</v>
      </c>
    </row>
    <row r="184" spans="1:65" s="15" customFormat="1">
      <c r="B184" s="183"/>
      <c r="D184" s="168" t="s">
        <v>127</v>
      </c>
      <c r="E184" s="184" t="s">
        <v>3</v>
      </c>
      <c r="F184" s="185" t="s">
        <v>142</v>
      </c>
      <c r="H184" s="186">
        <v>56.213000000000001</v>
      </c>
      <c r="I184" s="187"/>
      <c r="L184" s="183"/>
      <c r="M184" s="188"/>
      <c r="N184" s="189"/>
      <c r="O184" s="189"/>
      <c r="P184" s="189"/>
      <c r="Q184" s="189"/>
      <c r="R184" s="189"/>
      <c r="S184" s="189"/>
      <c r="T184" s="190"/>
      <c r="AT184" s="184" t="s">
        <v>127</v>
      </c>
      <c r="AU184" s="184" t="s">
        <v>82</v>
      </c>
      <c r="AV184" s="15" t="s">
        <v>125</v>
      </c>
      <c r="AW184" s="15" t="s">
        <v>34</v>
      </c>
      <c r="AX184" s="15" t="s">
        <v>73</v>
      </c>
      <c r="AY184" s="184" t="s">
        <v>118</v>
      </c>
    </row>
    <row r="185" spans="1:65" s="13" customFormat="1">
      <c r="B185" s="167"/>
      <c r="D185" s="168" t="s">
        <v>127</v>
      </c>
      <c r="E185" s="169" t="s">
        <v>3</v>
      </c>
      <c r="F185" s="170" t="s">
        <v>263</v>
      </c>
      <c r="H185" s="171">
        <v>56.21</v>
      </c>
      <c r="I185" s="172"/>
      <c r="L185" s="167"/>
      <c r="M185" s="173"/>
      <c r="N185" s="174"/>
      <c r="O185" s="174"/>
      <c r="P185" s="174"/>
      <c r="Q185" s="174"/>
      <c r="R185" s="174"/>
      <c r="S185" s="174"/>
      <c r="T185" s="175"/>
      <c r="AT185" s="169" t="s">
        <v>127</v>
      </c>
      <c r="AU185" s="169" t="s">
        <v>82</v>
      </c>
      <c r="AV185" s="13" t="s">
        <v>82</v>
      </c>
      <c r="AW185" s="13" t="s">
        <v>34</v>
      </c>
      <c r="AX185" s="13" t="s">
        <v>73</v>
      </c>
      <c r="AY185" s="169" t="s">
        <v>118</v>
      </c>
    </row>
    <row r="186" spans="1:65" s="15" customFormat="1">
      <c r="B186" s="183"/>
      <c r="D186" s="168" t="s">
        <v>127</v>
      </c>
      <c r="E186" s="184" t="s">
        <v>3</v>
      </c>
      <c r="F186" s="185" t="s">
        <v>142</v>
      </c>
      <c r="H186" s="186">
        <v>56.21</v>
      </c>
      <c r="I186" s="187"/>
      <c r="L186" s="183"/>
      <c r="M186" s="188"/>
      <c r="N186" s="189"/>
      <c r="O186" s="189"/>
      <c r="P186" s="189"/>
      <c r="Q186" s="189"/>
      <c r="R186" s="189"/>
      <c r="S186" s="189"/>
      <c r="T186" s="190"/>
      <c r="AT186" s="184" t="s">
        <v>127</v>
      </c>
      <c r="AU186" s="184" t="s">
        <v>82</v>
      </c>
      <c r="AV186" s="15" t="s">
        <v>125</v>
      </c>
      <c r="AW186" s="15" t="s">
        <v>34</v>
      </c>
      <c r="AX186" s="15" t="s">
        <v>78</v>
      </c>
      <c r="AY186" s="184" t="s">
        <v>118</v>
      </c>
    </row>
    <row r="187" spans="1:65" s="2" customFormat="1" ht="16.5" customHeight="1">
      <c r="A187" s="34"/>
      <c r="B187" s="153"/>
      <c r="C187" s="191" t="s">
        <v>264</v>
      </c>
      <c r="D187" s="191" t="s">
        <v>173</v>
      </c>
      <c r="E187" s="192" t="s">
        <v>265</v>
      </c>
      <c r="F187" s="193" t="s">
        <v>266</v>
      </c>
      <c r="G187" s="194" t="s">
        <v>236</v>
      </c>
      <c r="H187" s="195">
        <v>98.367999999999995</v>
      </c>
      <c r="I187" s="196"/>
      <c r="J187" s="197">
        <f>ROUND(I187*H187,2)</f>
        <v>0</v>
      </c>
      <c r="K187" s="193" t="s">
        <v>124</v>
      </c>
      <c r="L187" s="198"/>
      <c r="M187" s="199" t="s">
        <v>3</v>
      </c>
      <c r="N187" s="200" t="s">
        <v>44</v>
      </c>
      <c r="O187" s="55"/>
      <c r="P187" s="163">
        <f>O187*H187</f>
        <v>0</v>
      </c>
      <c r="Q187" s="163">
        <v>0</v>
      </c>
      <c r="R187" s="163">
        <f>Q187*H187</f>
        <v>0</v>
      </c>
      <c r="S187" s="163">
        <v>0</v>
      </c>
      <c r="T187" s="164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65" t="s">
        <v>167</v>
      </c>
      <c r="AT187" s="165" t="s">
        <v>173</v>
      </c>
      <c r="AU187" s="165" t="s">
        <v>82</v>
      </c>
      <c r="AY187" s="19" t="s">
        <v>118</v>
      </c>
      <c r="BE187" s="166">
        <f>IF(N187="základní",J187,0)</f>
        <v>0</v>
      </c>
      <c r="BF187" s="166">
        <f>IF(N187="snížená",J187,0)</f>
        <v>0</v>
      </c>
      <c r="BG187" s="166">
        <f>IF(N187="zákl. přenesená",J187,0)</f>
        <v>0</v>
      </c>
      <c r="BH187" s="166">
        <f>IF(N187="sníž. přenesená",J187,0)</f>
        <v>0</v>
      </c>
      <c r="BI187" s="166">
        <f>IF(N187="nulová",J187,0)</f>
        <v>0</v>
      </c>
      <c r="BJ187" s="19" t="s">
        <v>78</v>
      </c>
      <c r="BK187" s="166">
        <f>ROUND(I187*H187,2)</f>
        <v>0</v>
      </c>
      <c r="BL187" s="19" t="s">
        <v>125</v>
      </c>
      <c r="BM187" s="165" t="s">
        <v>267</v>
      </c>
    </row>
    <row r="188" spans="1:65" s="13" customFormat="1">
      <c r="B188" s="167"/>
      <c r="D188" s="168" t="s">
        <v>127</v>
      </c>
      <c r="E188" s="169" t="s">
        <v>3</v>
      </c>
      <c r="F188" s="170" t="s">
        <v>263</v>
      </c>
      <c r="H188" s="171">
        <v>56.21</v>
      </c>
      <c r="I188" s="172"/>
      <c r="L188" s="167"/>
      <c r="M188" s="173"/>
      <c r="N188" s="174"/>
      <c r="O188" s="174"/>
      <c r="P188" s="174"/>
      <c r="Q188" s="174"/>
      <c r="R188" s="174"/>
      <c r="S188" s="174"/>
      <c r="T188" s="175"/>
      <c r="AT188" s="169" t="s">
        <v>127</v>
      </c>
      <c r="AU188" s="169" t="s">
        <v>82</v>
      </c>
      <c r="AV188" s="13" t="s">
        <v>82</v>
      </c>
      <c r="AW188" s="13" t="s">
        <v>34</v>
      </c>
      <c r="AX188" s="13" t="s">
        <v>78</v>
      </c>
      <c r="AY188" s="169" t="s">
        <v>118</v>
      </c>
    </row>
    <row r="189" spans="1:65" s="13" customFormat="1">
      <c r="B189" s="167"/>
      <c r="D189" s="168" t="s">
        <v>127</v>
      </c>
      <c r="F189" s="170" t="s">
        <v>268</v>
      </c>
      <c r="H189" s="171">
        <v>98.367999999999995</v>
      </c>
      <c r="I189" s="172"/>
      <c r="L189" s="167"/>
      <c r="M189" s="173"/>
      <c r="N189" s="174"/>
      <c r="O189" s="174"/>
      <c r="P189" s="174"/>
      <c r="Q189" s="174"/>
      <c r="R189" s="174"/>
      <c r="S189" s="174"/>
      <c r="T189" s="175"/>
      <c r="AT189" s="169" t="s">
        <v>127</v>
      </c>
      <c r="AU189" s="169" t="s">
        <v>82</v>
      </c>
      <c r="AV189" s="13" t="s">
        <v>82</v>
      </c>
      <c r="AW189" s="13" t="s">
        <v>4</v>
      </c>
      <c r="AX189" s="13" t="s">
        <v>78</v>
      </c>
      <c r="AY189" s="169" t="s">
        <v>118</v>
      </c>
    </row>
    <row r="190" spans="1:65" s="2" customFormat="1" ht="21.75" customHeight="1">
      <c r="A190" s="34"/>
      <c r="B190" s="153"/>
      <c r="C190" s="154" t="s">
        <v>269</v>
      </c>
      <c r="D190" s="154" t="s">
        <v>120</v>
      </c>
      <c r="E190" s="155" t="s">
        <v>270</v>
      </c>
      <c r="F190" s="156" t="s">
        <v>271</v>
      </c>
      <c r="G190" s="157" t="s">
        <v>133</v>
      </c>
      <c r="H190" s="158">
        <v>44.64</v>
      </c>
      <c r="I190" s="159"/>
      <c r="J190" s="160">
        <f>ROUND(I190*H190,2)</f>
        <v>0</v>
      </c>
      <c r="K190" s="156" t="s">
        <v>124</v>
      </c>
      <c r="L190" s="35"/>
      <c r="M190" s="161" t="s">
        <v>3</v>
      </c>
      <c r="N190" s="162" t="s">
        <v>44</v>
      </c>
      <c r="O190" s="55"/>
      <c r="P190" s="163">
        <f>O190*H190</f>
        <v>0</v>
      </c>
      <c r="Q190" s="163">
        <v>0</v>
      </c>
      <c r="R190" s="163">
        <f>Q190*H190</f>
        <v>0</v>
      </c>
      <c r="S190" s="163">
        <v>0</v>
      </c>
      <c r="T190" s="164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65" t="s">
        <v>125</v>
      </c>
      <c r="AT190" s="165" t="s">
        <v>120</v>
      </c>
      <c r="AU190" s="165" t="s">
        <v>82</v>
      </c>
      <c r="AY190" s="19" t="s">
        <v>118</v>
      </c>
      <c r="BE190" s="166">
        <f>IF(N190="základní",J190,0)</f>
        <v>0</v>
      </c>
      <c r="BF190" s="166">
        <f>IF(N190="snížená",J190,0)</f>
        <v>0</v>
      </c>
      <c r="BG190" s="166">
        <f>IF(N190="zákl. přenesená",J190,0)</f>
        <v>0</v>
      </c>
      <c r="BH190" s="166">
        <f>IF(N190="sníž. přenesená",J190,0)</f>
        <v>0</v>
      </c>
      <c r="BI190" s="166">
        <f>IF(N190="nulová",J190,0)</f>
        <v>0</v>
      </c>
      <c r="BJ190" s="19" t="s">
        <v>78</v>
      </c>
      <c r="BK190" s="166">
        <f>ROUND(I190*H190,2)</f>
        <v>0</v>
      </c>
      <c r="BL190" s="19" t="s">
        <v>125</v>
      </c>
      <c r="BM190" s="165" t="s">
        <v>272</v>
      </c>
    </row>
    <row r="191" spans="1:65" s="13" customFormat="1">
      <c r="B191" s="167"/>
      <c r="D191" s="168" t="s">
        <v>127</v>
      </c>
      <c r="E191" s="169" t="s">
        <v>3</v>
      </c>
      <c r="F191" s="170" t="s">
        <v>135</v>
      </c>
      <c r="H191" s="171">
        <v>44.64</v>
      </c>
      <c r="I191" s="172"/>
      <c r="L191" s="167"/>
      <c r="M191" s="173"/>
      <c r="N191" s="174"/>
      <c r="O191" s="174"/>
      <c r="P191" s="174"/>
      <c r="Q191" s="174"/>
      <c r="R191" s="174"/>
      <c r="S191" s="174"/>
      <c r="T191" s="175"/>
      <c r="AT191" s="169" t="s">
        <v>127</v>
      </c>
      <c r="AU191" s="169" t="s">
        <v>82</v>
      </c>
      <c r="AV191" s="13" t="s">
        <v>82</v>
      </c>
      <c r="AW191" s="13" t="s">
        <v>34</v>
      </c>
      <c r="AX191" s="13" t="s">
        <v>78</v>
      </c>
      <c r="AY191" s="169" t="s">
        <v>118</v>
      </c>
    </row>
    <row r="192" spans="1:65" s="2" customFormat="1" ht="16.5" customHeight="1">
      <c r="A192" s="34"/>
      <c r="B192" s="153"/>
      <c r="C192" s="154" t="s">
        <v>273</v>
      </c>
      <c r="D192" s="154" t="s">
        <v>120</v>
      </c>
      <c r="E192" s="155" t="s">
        <v>274</v>
      </c>
      <c r="F192" s="156" t="s">
        <v>275</v>
      </c>
      <c r="G192" s="157" t="s">
        <v>133</v>
      </c>
      <c r="H192" s="158">
        <v>44.64</v>
      </c>
      <c r="I192" s="159"/>
      <c r="J192" s="160">
        <f>ROUND(I192*H192,2)</f>
        <v>0</v>
      </c>
      <c r="K192" s="156" t="s">
        <v>124</v>
      </c>
      <c r="L192" s="35"/>
      <c r="M192" s="161" t="s">
        <v>3</v>
      </c>
      <c r="N192" s="162" t="s">
        <v>44</v>
      </c>
      <c r="O192" s="55"/>
      <c r="P192" s="163">
        <f>O192*H192</f>
        <v>0</v>
      </c>
      <c r="Q192" s="163">
        <v>0</v>
      </c>
      <c r="R192" s="163">
        <f>Q192*H192</f>
        <v>0</v>
      </c>
      <c r="S192" s="163">
        <v>0</v>
      </c>
      <c r="T192" s="164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65" t="s">
        <v>125</v>
      </c>
      <c r="AT192" s="165" t="s">
        <v>120</v>
      </c>
      <c r="AU192" s="165" t="s">
        <v>82</v>
      </c>
      <c r="AY192" s="19" t="s">
        <v>118</v>
      </c>
      <c r="BE192" s="166">
        <f>IF(N192="základní",J192,0)</f>
        <v>0</v>
      </c>
      <c r="BF192" s="166">
        <f>IF(N192="snížená",J192,0)</f>
        <v>0</v>
      </c>
      <c r="BG192" s="166">
        <f>IF(N192="zákl. přenesená",J192,0)</f>
        <v>0</v>
      </c>
      <c r="BH192" s="166">
        <f>IF(N192="sníž. přenesená",J192,0)</f>
        <v>0</v>
      </c>
      <c r="BI192" s="166">
        <f>IF(N192="nulová",J192,0)</f>
        <v>0</v>
      </c>
      <c r="BJ192" s="19" t="s">
        <v>78</v>
      </c>
      <c r="BK192" s="166">
        <f>ROUND(I192*H192,2)</f>
        <v>0</v>
      </c>
      <c r="BL192" s="19" t="s">
        <v>125</v>
      </c>
      <c r="BM192" s="165" t="s">
        <v>276</v>
      </c>
    </row>
    <row r="193" spans="1:65" s="13" customFormat="1">
      <c r="B193" s="167"/>
      <c r="D193" s="168" t="s">
        <v>127</v>
      </c>
      <c r="E193" s="169" t="s">
        <v>3</v>
      </c>
      <c r="F193" s="170" t="s">
        <v>277</v>
      </c>
      <c r="H193" s="171">
        <v>44.64</v>
      </c>
      <c r="I193" s="172"/>
      <c r="L193" s="167"/>
      <c r="M193" s="173"/>
      <c r="N193" s="174"/>
      <c r="O193" s="174"/>
      <c r="P193" s="174"/>
      <c r="Q193" s="174"/>
      <c r="R193" s="174"/>
      <c r="S193" s="174"/>
      <c r="T193" s="175"/>
      <c r="AT193" s="169" t="s">
        <v>127</v>
      </c>
      <c r="AU193" s="169" t="s">
        <v>82</v>
      </c>
      <c r="AV193" s="13" t="s">
        <v>82</v>
      </c>
      <c r="AW193" s="13" t="s">
        <v>34</v>
      </c>
      <c r="AX193" s="13" t="s">
        <v>78</v>
      </c>
      <c r="AY193" s="169" t="s">
        <v>118</v>
      </c>
    </row>
    <row r="194" spans="1:65" s="2" customFormat="1" ht="16.5" customHeight="1">
      <c r="A194" s="34"/>
      <c r="B194" s="153"/>
      <c r="C194" s="191" t="s">
        <v>278</v>
      </c>
      <c r="D194" s="191" t="s">
        <v>173</v>
      </c>
      <c r="E194" s="192" t="s">
        <v>279</v>
      </c>
      <c r="F194" s="193" t="s">
        <v>280</v>
      </c>
      <c r="G194" s="194" t="s">
        <v>281</v>
      </c>
      <c r="H194" s="195">
        <v>1.4</v>
      </c>
      <c r="I194" s="196"/>
      <c r="J194" s="197">
        <f>ROUND(I194*H194,2)</f>
        <v>0</v>
      </c>
      <c r="K194" s="193" t="s">
        <v>124</v>
      </c>
      <c r="L194" s="198"/>
      <c r="M194" s="199" t="s">
        <v>3</v>
      </c>
      <c r="N194" s="200" t="s">
        <v>44</v>
      </c>
      <c r="O194" s="55"/>
      <c r="P194" s="163">
        <f>O194*H194</f>
        <v>0</v>
      </c>
      <c r="Q194" s="163">
        <v>1E-3</v>
      </c>
      <c r="R194" s="163">
        <f>Q194*H194</f>
        <v>1.4E-3</v>
      </c>
      <c r="S194" s="163">
        <v>0</v>
      </c>
      <c r="T194" s="164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65" t="s">
        <v>167</v>
      </c>
      <c r="AT194" s="165" t="s">
        <v>173</v>
      </c>
      <c r="AU194" s="165" t="s">
        <v>82</v>
      </c>
      <c r="AY194" s="19" t="s">
        <v>118</v>
      </c>
      <c r="BE194" s="166">
        <f>IF(N194="základní",J194,0)</f>
        <v>0</v>
      </c>
      <c r="BF194" s="166">
        <f>IF(N194="snížená",J194,0)</f>
        <v>0</v>
      </c>
      <c r="BG194" s="166">
        <f>IF(N194="zákl. přenesená",J194,0)</f>
        <v>0</v>
      </c>
      <c r="BH194" s="166">
        <f>IF(N194="sníž. přenesená",J194,0)</f>
        <v>0</v>
      </c>
      <c r="BI194" s="166">
        <f>IF(N194="nulová",J194,0)</f>
        <v>0</v>
      </c>
      <c r="BJ194" s="19" t="s">
        <v>78</v>
      </c>
      <c r="BK194" s="166">
        <f>ROUND(I194*H194,2)</f>
        <v>0</v>
      </c>
      <c r="BL194" s="19" t="s">
        <v>125</v>
      </c>
      <c r="BM194" s="165" t="s">
        <v>282</v>
      </c>
    </row>
    <row r="195" spans="1:65" s="13" customFormat="1">
      <c r="B195" s="167"/>
      <c r="D195" s="168" t="s">
        <v>127</v>
      </c>
      <c r="E195" s="169" t="s">
        <v>3</v>
      </c>
      <c r="F195" s="170" t="s">
        <v>283</v>
      </c>
      <c r="H195" s="171">
        <v>1.339</v>
      </c>
      <c r="I195" s="172"/>
      <c r="L195" s="167"/>
      <c r="M195" s="173"/>
      <c r="N195" s="174"/>
      <c r="O195" s="174"/>
      <c r="P195" s="174"/>
      <c r="Q195" s="174"/>
      <c r="R195" s="174"/>
      <c r="S195" s="174"/>
      <c r="T195" s="175"/>
      <c r="AT195" s="169" t="s">
        <v>127</v>
      </c>
      <c r="AU195" s="169" t="s">
        <v>82</v>
      </c>
      <c r="AV195" s="13" t="s">
        <v>82</v>
      </c>
      <c r="AW195" s="13" t="s">
        <v>34</v>
      </c>
      <c r="AX195" s="13" t="s">
        <v>73</v>
      </c>
      <c r="AY195" s="169" t="s">
        <v>118</v>
      </c>
    </row>
    <row r="196" spans="1:65" s="15" customFormat="1">
      <c r="B196" s="183"/>
      <c r="D196" s="168" t="s">
        <v>127</v>
      </c>
      <c r="E196" s="184" t="s">
        <v>3</v>
      </c>
      <c r="F196" s="185" t="s">
        <v>142</v>
      </c>
      <c r="H196" s="186">
        <v>1.339</v>
      </c>
      <c r="I196" s="187"/>
      <c r="L196" s="183"/>
      <c r="M196" s="188"/>
      <c r="N196" s="189"/>
      <c r="O196" s="189"/>
      <c r="P196" s="189"/>
      <c r="Q196" s="189"/>
      <c r="R196" s="189"/>
      <c r="S196" s="189"/>
      <c r="T196" s="190"/>
      <c r="AT196" s="184" t="s">
        <v>127</v>
      </c>
      <c r="AU196" s="184" t="s">
        <v>82</v>
      </c>
      <c r="AV196" s="15" t="s">
        <v>125</v>
      </c>
      <c r="AW196" s="15" t="s">
        <v>34</v>
      </c>
      <c r="AX196" s="15" t="s">
        <v>73</v>
      </c>
      <c r="AY196" s="184" t="s">
        <v>118</v>
      </c>
    </row>
    <row r="197" spans="1:65" s="13" customFormat="1">
      <c r="B197" s="167"/>
      <c r="D197" s="168" t="s">
        <v>127</v>
      </c>
      <c r="E197" s="169" t="s">
        <v>3</v>
      </c>
      <c r="F197" s="170" t="s">
        <v>284</v>
      </c>
      <c r="H197" s="171">
        <v>1.4</v>
      </c>
      <c r="I197" s="172"/>
      <c r="L197" s="167"/>
      <c r="M197" s="173"/>
      <c r="N197" s="174"/>
      <c r="O197" s="174"/>
      <c r="P197" s="174"/>
      <c r="Q197" s="174"/>
      <c r="R197" s="174"/>
      <c r="S197" s="174"/>
      <c r="T197" s="175"/>
      <c r="AT197" s="169" t="s">
        <v>127</v>
      </c>
      <c r="AU197" s="169" t="s">
        <v>82</v>
      </c>
      <c r="AV197" s="13" t="s">
        <v>82</v>
      </c>
      <c r="AW197" s="13" t="s">
        <v>34</v>
      </c>
      <c r="AX197" s="13" t="s">
        <v>73</v>
      </c>
      <c r="AY197" s="169" t="s">
        <v>118</v>
      </c>
    </row>
    <row r="198" spans="1:65" s="15" customFormat="1">
      <c r="B198" s="183"/>
      <c r="D198" s="168" t="s">
        <v>127</v>
      </c>
      <c r="E198" s="184" t="s">
        <v>3</v>
      </c>
      <c r="F198" s="185" t="s">
        <v>142</v>
      </c>
      <c r="H198" s="186">
        <v>1.4</v>
      </c>
      <c r="I198" s="187"/>
      <c r="L198" s="183"/>
      <c r="M198" s="188"/>
      <c r="N198" s="189"/>
      <c r="O198" s="189"/>
      <c r="P198" s="189"/>
      <c r="Q198" s="189"/>
      <c r="R198" s="189"/>
      <c r="S198" s="189"/>
      <c r="T198" s="190"/>
      <c r="AT198" s="184" t="s">
        <v>127</v>
      </c>
      <c r="AU198" s="184" t="s">
        <v>82</v>
      </c>
      <c r="AV198" s="15" t="s">
        <v>125</v>
      </c>
      <c r="AW198" s="15" t="s">
        <v>34</v>
      </c>
      <c r="AX198" s="15" t="s">
        <v>78</v>
      </c>
      <c r="AY198" s="184" t="s">
        <v>118</v>
      </c>
    </row>
    <row r="199" spans="1:65" s="12" customFormat="1" ht="22.95" customHeight="1">
      <c r="B199" s="140"/>
      <c r="D199" s="141" t="s">
        <v>72</v>
      </c>
      <c r="E199" s="151" t="s">
        <v>85</v>
      </c>
      <c r="F199" s="151" t="s">
        <v>285</v>
      </c>
      <c r="I199" s="143"/>
      <c r="J199" s="152">
        <f>BK199</f>
        <v>0</v>
      </c>
      <c r="L199" s="140"/>
      <c r="M199" s="145"/>
      <c r="N199" s="146"/>
      <c r="O199" s="146"/>
      <c r="P199" s="147">
        <f>SUM(P200:P232)</f>
        <v>0</v>
      </c>
      <c r="Q199" s="146"/>
      <c r="R199" s="147">
        <f>SUM(R200:R232)</f>
        <v>13.7480256</v>
      </c>
      <c r="S199" s="146"/>
      <c r="T199" s="148">
        <f>SUM(T200:T232)</f>
        <v>0</v>
      </c>
      <c r="AR199" s="141" t="s">
        <v>78</v>
      </c>
      <c r="AT199" s="149" t="s">
        <v>72</v>
      </c>
      <c r="AU199" s="149" t="s">
        <v>78</v>
      </c>
      <c r="AY199" s="141" t="s">
        <v>118</v>
      </c>
      <c r="BK199" s="150">
        <f>SUM(BK200:BK232)</f>
        <v>0</v>
      </c>
    </row>
    <row r="200" spans="1:65" s="2" customFormat="1" ht="33" customHeight="1">
      <c r="A200" s="34"/>
      <c r="B200" s="153"/>
      <c r="C200" s="154" t="s">
        <v>286</v>
      </c>
      <c r="D200" s="154" t="s">
        <v>120</v>
      </c>
      <c r="E200" s="155" t="s">
        <v>287</v>
      </c>
      <c r="F200" s="156" t="s">
        <v>288</v>
      </c>
      <c r="G200" s="157" t="s">
        <v>138</v>
      </c>
      <c r="H200" s="158">
        <v>1.1200000000000001</v>
      </c>
      <c r="I200" s="159"/>
      <c r="J200" s="160">
        <f>ROUND(I200*H200,2)</f>
        <v>0</v>
      </c>
      <c r="K200" s="156" t="s">
        <v>124</v>
      </c>
      <c r="L200" s="35"/>
      <c r="M200" s="161" t="s">
        <v>3</v>
      </c>
      <c r="N200" s="162" t="s">
        <v>44</v>
      </c>
      <c r="O200" s="55"/>
      <c r="P200" s="163">
        <f>O200*H200</f>
        <v>0</v>
      </c>
      <c r="Q200" s="163">
        <v>3.11388</v>
      </c>
      <c r="R200" s="163">
        <f>Q200*H200</f>
        <v>3.4875456000000002</v>
      </c>
      <c r="S200" s="163">
        <v>0</v>
      </c>
      <c r="T200" s="164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65" t="s">
        <v>125</v>
      </c>
      <c r="AT200" s="165" t="s">
        <v>120</v>
      </c>
      <c r="AU200" s="165" t="s">
        <v>82</v>
      </c>
      <c r="AY200" s="19" t="s">
        <v>118</v>
      </c>
      <c r="BE200" s="166">
        <f>IF(N200="základní",J200,0)</f>
        <v>0</v>
      </c>
      <c r="BF200" s="166">
        <f>IF(N200="snížená",J200,0)</f>
        <v>0</v>
      </c>
      <c r="BG200" s="166">
        <f>IF(N200="zákl. přenesená",J200,0)</f>
        <v>0</v>
      </c>
      <c r="BH200" s="166">
        <f>IF(N200="sníž. přenesená",J200,0)</f>
        <v>0</v>
      </c>
      <c r="BI200" s="166">
        <f>IF(N200="nulová",J200,0)</f>
        <v>0</v>
      </c>
      <c r="BJ200" s="19" t="s">
        <v>78</v>
      </c>
      <c r="BK200" s="166">
        <f>ROUND(I200*H200,2)</f>
        <v>0</v>
      </c>
      <c r="BL200" s="19" t="s">
        <v>125</v>
      </c>
      <c r="BM200" s="165" t="s">
        <v>289</v>
      </c>
    </row>
    <row r="201" spans="1:65" s="14" customFormat="1">
      <c r="B201" s="176"/>
      <c r="D201" s="168" t="s">
        <v>127</v>
      </c>
      <c r="E201" s="177" t="s">
        <v>3</v>
      </c>
      <c r="F201" s="178" t="s">
        <v>290</v>
      </c>
      <c r="H201" s="177" t="s">
        <v>3</v>
      </c>
      <c r="I201" s="179"/>
      <c r="L201" s="176"/>
      <c r="M201" s="180"/>
      <c r="N201" s="181"/>
      <c r="O201" s="181"/>
      <c r="P201" s="181"/>
      <c r="Q201" s="181"/>
      <c r="R201" s="181"/>
      <c r="S201" s="181"/>
      <c r="T201" s="182"/>
      <c r="AT201" s="177" t="s">
        <v>127</v>
      </c>
      <c r="AU201" s="177" t="s">
        <v>82</v>
      </c>
      <c r="AV201" s="14" t="s">
        <v>78</v>
      </c>
      <c r="AW201" s="14" t="s">
        <v>34</v>
      </c>
      <c r="AX201" s="14" t="s">
        <v>73</v>
      </c>
      <c r="AY201" s="177" t="s">
        <v>118</v>
      </c>
    </row>
    <row r="202" spans="1:65" s="14" customFormat="1">
      <c r="B202" s="176"/>
      <c r="D202" s="168" t="s">
        <v>127</v>
      </c>
      <c r="E202" s="177" t="s">
        <v>3</v>
      </c>
      <c r="F202" s="178" t="s">
        <v>291</v>
      </c>
      <c r="H202" s="177" t="s">
        <v>3</v>
      </c>
      <c r="I202" s="179"/>
      <c r="L202" s="176"/>
      <c r="M202" s="180"/>
      <c r="N202" s="181"/>
      <c r="O202" s="181"/>
      <c r="P202" s="181"/>
      <c r="Q202" s="181"/>
      <c r="R202" s="181"/>
      <c r="S202" s="181"/>
      <c r="T202" s="182"/>
      <c r="AT202" s="177" t="s">
        <v>127</v>
      </c>
      <c r="AU202" s="177" t="s">
        <v>82</v>
      </c>
      <c r="AV202" s="14" t="s">
        <v>78</v>
      </c>
      <c r="AW202" s="14" t="s">
        <v>34</v>
      </c>
      <c r="AX202" s="14" t="s">
        <v>73</v>
      </c>
      <c r="AY202" s="177" t="s">
        <v>118</v>
      </c>
    </row>
    <row r="203" spans="1:65" s="14" customFormat="1">
      <c r="B203" s="176"/>
      <c r="D203" s="168" t="s">
        <v>127</v>
      </c>
      <c r="E203" s="177" t="s">
        <v>3</v>
      </c>
      <c r="F203" s="178" t="s">
        <v>292</v>
      </c>
      <c r="H203" s="177" t="s">
        <v>3</v>
      </c>
      <c r="I203" s="179"/>
      <c r="L203" s="176"/>
      <c r="M203" s="180"/>
      <c r="N203" s="181"/>
      <c r="O203" s="181"/>
      <c r="P203" s="181"/>
      <c r="Q203" s="181"/>
      <c r="R203" s="181"/>
      <c r="S203" s="181"/>
      <c r="T203" s="182"/>
      <c r="AT203" s="177" t="s">
        <v>127</v>
      </c>
      <c r="AU203" s="177" t="s">
        <v>82</v>
      </c>
      <c r="AV203" s="14" t="s">
        <v>78</v>
      </c>
      <c r="AW203" s="14" t="s">
        <v>34</v>
      </c>
      <c r="AX203" s="14" t="s">
        <v>73</v>
      </c>
      <c r="AY203" s="177" t="s">
        <v>118</v>
      </c>
    </row>
    <row r="204" spans="1:65" s="14" customFormat="1">
      <c r="B204" s="176"/>
      <c r="D204" s="168" t="s">
        <v>127</v>
      </c>
      <c r="E204" s="177" t="s">
        <v>3</v>
      </c>
      <c r="F204" s="178" t="s">
        <v>293</v>
      </c>
      <c r="H204" s="177" t="s">
        <v>3</v>
      </c>
      <c r="I204" s="179"/>
      <c r="L204" s="176"/>
      <c r="M204" s="180"/>
      <c r="N204" s="181"/>
      <c r="O204" s="181"/>
      <c r="P204" s="181"/>
      <c r="Q204" s="181"/>
      <c r="R204" s="181"/>
      <c r="S204" s="181"/>
      <c r="T204" s="182"/>
      <c r="AT204" s="177" t="s">
        <v>127</v>
      </c>
      <c r="AU204" s="177" t="s">
        <v>82</v>
      </c>
      <c r="AV204" s="14" t="s">
        <v>78</v>
      </c>
      <c r="AW204" s="14" t="s">
        <v>34</v>
      </c>
      <c r="AX204" s="14" t="s">
        <v>73</v>
      </c>
      <c r="AY204" s="177" t="s">
        <v>118</v>
      </c>
    </row>
    <row r="205" spans="1:65" s="14" customFormat="1">
      <c r="B205" s="176"/>
      <c r="D205" s="168" t="s">
        <v>127</v>
      </c>
      <c r="E205" s="177" t="s">
        <v>3</v>
      </c>
      <c r="F205" s="178" t="s">
        <v>294</v>
      </c>
      <c r="H205" s="177" t="s">
        <v>3</v>
      </c>
      <c r="I205" s="179"/>
      <c r="L205" s="176"/>
      <c r="M205" s="180"/>
      <c r="N205" s="181"/>
      <c r="O205" s="181"/>
      <c r="P205" s="181"/>
      <c r="Q205" s="181"/>
      <c r="R205" s="181"/>
      <c r="S205" s="181"/>
      <c r="T205" s="182"/>
      <c r="AT205" s="177" t="s">
        <v>127</v>
      </c>
      <c r="AU205" s="177" t="s">
        <v>82</v>
      </c>
      <c r="AV205" s="14" t="s">
        <v>78</v>
      </c>
      <c r="AW205" s="14" t="s">
        <v>34</v>
      </c>
      <c r="AX205" s="14" t="s">
        <v>73</v>
      </c>
      <c r="AY205" s="177" t="s">
        <v>118</v>
      </c>
    </row>
    <row r="206" spans="1:65" s="14" customFormat="1">
      <c r="B206" s="176"/>
      <c r="D206" s="168" t="s">
        <v>127</v>
      </c>
      <c r="E206" s="177" t="s">
        <v>3</v>
      </c>
      <c r="F206" s="178" t="s">
        <v>295</v>
      </c>
      <c r="H206" s="177" t="s">
        <v>3</v>
      </c>
      <c r="I206" s="179"/>
      <c r="L206" s="176"/>
      <c r="M206" s="180"/>
      <c r="N206" s="181"/>
      <c r="O206" s="181"/>
      <c r="P206" s="181"/>
      <c r="Q206" s="181"/>
      <c r="R206" s="181"/>
      <c r="S206" s="181"/>
      <c r="T206" s="182"/>
      <c r="AT206" s="177" t="s">
        <v>127</v>
      </c>
      <c r="AU206" s="177" t="s">
        <v>82</v>
      </c>
      <c r="AV206" s="14" t="s">
        <v>78</v>
      </c>
      <c r="AW206" s="14" t="s">
        <v>34</v>
      </c>
      <c r="AX206" s="14" t="s">
        <v>73</v>
      </c>
      <c r="AY206" s="177" t="s">
        <v>118</v>
      </c>
    </row>
    <row r="207" spans="1:65" s="14" customFormat="1">
      <c r="B207" s="176"/>
      <c r="D207" s="168" t="s">
        <v>127</v>
      </c>
      <c r="E207" s="177" t="s">
        <v>3</v>
      </c>
      <c r="F207" s="178" t="s">
        <v>296</v>
      </c>
      <c r="H207" s="177" t="s">
        <v>3</v>
      </c>
      <c r="I207" s="179"/>
      <c r="L207" s="176"/>
      <c r="M207" s="180"/>
      <c r="N207" s="181"/>
      <c r="O207" s="181"/>
      <c r="P207" s="181"/>
      <c r="Q207" s="181"/>
      <c r="R207" s="181"/>
      <c r="S207" s="181"/>
      <c r="T207" s="182"/>
      <c r="AT207" s="177" t="s">
        <v>127</v>
      </c>
      <c r="AU207" s="177" t="s">
        <v>82</v>
      </c>
      <c r="AV207" s="14" t="s">
        <v>78</v>
      </c>
      <c r="AW207" s="14" t="s">
        <v>34</v>
      </c>
      <c r="AX207" s="14" t="s">
        <v>73</v>
      </c>
      <c r="AY207" s="177" t="s">
        <v>118</v>
      </c>
    </row>
    <row r="208" spans="1:65" s="14" customFormat="1">
      <c r="B208" s="176"/>
      <c r="D208" s="168" t="s">
        <v>127</v>
      </c>
      <c r="E208" s="177" t="s">
        <v>3</v>
      </c>
      <c r="F208" s="178" t="s">
        <v>297</v>
      </c>
      <c r="H208" s="177" t="s">
        <v>3</v>
      </c>
      <c r="I208" s="179"/>
      <c r="L208" s="176"/>
      <c r="M208" s="180"/>
      <c r="N208" s="181"/>
      <c r="O208" s="181"/>
      <c r="P208" s="181"/>
      <c r="Q208" s="181"/>
      <c r="R208" s="181"/>
      <c r="S208" s="181"/>
      <c r="T208" s="182"/>
      <c r="AT208" s="177" t="s">
        <v>127</v>
      </c>
      <c r="AU208" s="177" t="s">
        <v>82</v>
      </c>
      <c r="AV208" s="14" t="s">
        <v>78</v>
      </c>
      <c r="AW208" s="14" t="s">
        <v>34</v>
      </c>
      <c r="AX208" s="14" t="s">
        <v>73</v>
      </c>
      <c r="AY208" s="177" t="s">
        <v>118</v>
      </c>
    </row>
    <row r="209" spans="1:65" s="14" customFormat="1">
      <c r="B209" s="176"/>
      <c r="D209" s="168" t="s">
        <v>127</v>
      </c>
      <c r="E209" s="177" t="s">
        <v>3</v>
      </c>
      <c r="F209" s="178" t="s">
        <v>298</v>
      </c>
      <c r="H209" s="177" t="s">
        <v>3</v>
      </c>
      <c r="I209" s="179"/>
      <c r="L209" s="176"/>
      <c r="M209" s="180"/>
      <c r="N209" s="181"/>
      <c r="O209" s="181"/>
      <c r="P209" s="181"/>
      <c r="Q209" s="181"/>
      <c r="R209" s="181"/>
      <c r="S209" s="181"/>
      <c r="T209" s="182"/>
      <c r="AT209" s="177" t="s">
        <v>127</v>
      </c>
      <c r="AU209" s="177" t="s">
        <v>82</v>
      </c>
      <c r="AV209" s="14" t="s">
        <v>78</v>
      </c>
      <c r="AW209" s="14" t="s">
        <v>34</v>
      </c>
      <c r="AX209" s="14" t="s">
        <v>73</v>
      </c>
      <c r="AY209" s="177" t="s">
        <v>118</v>
      </c>
    </row>
    <row r="210" spans="1:65" s="14" customFormat="1" ht="20.399999999999999">
      <c r="B210" s="176"/>
      <c r="D210" s="168" t="s">
        <v>127</v>
      </c>
      <c r="E210" s="177" t="s">
        <v>3</v>
      </c>
      <c r="F210" s="178" t="s">
        <v>299</v>
      </c>
      <c r="H210" s="177" t="s">
        <v>3</v>
      </c>
      <c r="I210" s="179"/>
      <c r="L210" s="176"/>
      <c r="M210" s="180"/>
      <c r="N210" s="181"/>
      <c r="O210" s="181"/>
      <c r="P210" s="181"/>
      <c r="Q210" s="181"/>
      <c r="R210" s="181"/>
      <c r="S210" s="181"/>
      <c r="T210" s="182"/>
      <c r="AT210" s="177" t="s">
        <v>127</v>
      </c>
      <c r="AU210" s="177" t="s">
        <v>82</v>
      </c>
      <c r="AV210" s="14" t="s">
        <v>78</v>
      </c>
      <c r="AW210" s="14" t="s">
        <v>34</v>
      </c>
      <c r="AX210" s="14" t="s">
        <v>73</v>
      </c>
      <c r="AY210" s="177" t="s">
        <v>118</v>
      </c>
    </row>
    <row r="211" spans="1:65" s="13" customFormat="1">
      <c r="B211" s="167"/>
      <c r="D211" s="168" t="s">
        <v>127</v>
      </c>
      <c r="E211" s="169" t="s">
        <v>3</v>
      </c>
      <c r="F211" s="170" t="s">
        <v>300</v>
      </c>
      <c r="H211" s="171">
        <v>1.1200000000000001</v>
      </c>
      <c r="I211" s="172"/>
      <c r="L211" s="167"/>
      <c r="M211" s="173"/>
      <c r="N211" s="174"/>
      <c r="O211" s="174"/>
      <c r="P211" s="174"/>
      <c r="Q211" s="174"/>
      <c r="R211" s="174"/>
      <c r="S211" s="174"/>
      <c r="T211" s="175"/>
      <c r="AT211" s="169" t="s">
        <v>127</v>
      </c>
      <c r="AU211" s="169" t="s">
        <v>82</v>
      </c>
      <c r="AV211" s="13" t="s">
        <v>82</v>
      </c>
      <c r="AW211" s="13" t="s">
        <v>34</v>
      </c>
      <c r="AX211" s="13" t="s">
        <v>78</v>
      </c>
      <c r="AY211" s="169" t="s">
        <v>118</v>
      </c>
    </row>
    <row r="212" spans="1:65" s="2" customFormat="1" ht="33" customHeight="1">
      <c r="A212" s="34"/>
      <c r="B212" s="153"/>
      <c r="C212" s="154" t="s">
        <v>301</v>
      </c>
      <c r="D212" s="154" t="s">
        <v>120</v>
      </c>
      <c r="E212" s="155" t="s">
        <v>302</v>
      </c>
      <c r="F212" s="156" t="s">
        <v>303</v>
      </c>
      <c r="G212" s="157" t="s">
        <v>138</v>
      </c>
      <c r="H212" s="158">
        <v>5.12</v>
      </c>
      <c r="I212" s="159"/>
      <c r="J212" s="160">
        <f>ROUND(I212*H212,2)</f>
        <v>0</v>
      </c>
      <c r="K212" s="156" t="s">
        <v>124</v>
      </c>
      <c r="L212" s="35"/>
      <c r="M212" s="161" t="s">
        <v>3</v>
      </c>
      <c r="N212" s="162" t="s">
        <v>44</v>
      </c>
      <c r="O212" s="55"/>
      <c r="P212" s="163">
        <f>O212*H212</f>
        <v>0</v>
      </c>
      <c r="Q212" s="163">
        <v>2.004</v>
      </c>
      <c r="R212" s="163">
        <f>Q212*H212</f>
        <v>10.260479999999999</v>
      </c>
      <c r="S212" s="163">
        <v>0</v>
      </c>
      <c r="T212" s="164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65" t="s">
        <v>125</v>
      </c>
      <c r="AT212" s="165" t="s">
        <v>120</v>
      </c>
      <c r="AU212" s="165" t="s">
        <v>82</v>
      </c>
      <c r="AY212" s="19" t="s">
        <v>118</v>
      </c>
      <c r="BE212" s="166">
        <f>IF(N212="základní",J212,0)</f>
        <v>0</v>
      </c>
      <c r="BF212" s="166">
        <f>IF(N212="snížená",J212,0)</f>
        <v>0</v>
      </c>
      <c r="BG212" s="166">
        <f>IF(N212="zákl. přenesená",J212,0)</f>
        <v>0</v>
      </c>
      <c r="BH212" s="166">
        <f>IF(N212="sníž. přenesená",J212,0)</f>
        <v>0</v>
      </c>
      <c r="BI212" s="166">
        <f>IF(N212="nulová",J212,0)</f>
        <v>0</v>
      </c>
      <c r="BJ212" s="19" t="s">
        <v>78</v>
      </c>
      <c r="BK212" s="166">
        <f>ROUND(I212*H212,2)</f>
        <v>0</v>
      </c>
      <c r="BL212" s="19" t="s">
        <v>125</v>
      </c>
      <c r="BM212" s="165" t="s">
        <v>304</v>
      </c>
    </row>
    <row r="213" spans="1:65" s="14" customFormat="1">
      <c r="B213" s="176"/>
      <c r="D213" s="168" t="s">
        <v>127</v>
      </c>
      <c r="E213" s="177" t="s">
        <v>3</v>
      </c>
      <c r="F213" s="178" t="s">
        <v>305</v>
      </c>
      <c r="H213" s="177" t="s">
        <v>3</v>
      </c>
      <c r="I213" s="179"/>
      <c r="L213" s="176"/>
      <c r="M213" s="180"/>
      <c r="N213" s="181"/>
      <c r="O213" s="181"/>
      <c r="P213" s="181"/>
      <c r="Q213" s="181"/>
      <c r="R213" s="181"/>
      <c r="S213" s="181"/>
      <c r="T213" s="182"/>
      <c r="AT213" s="177" t="s">
        <v>127</v>
      </c>
      <c r="AU213" s="177" t="s">
        <v>82</v>
      </c>
      <c r="AV213" s="14" t="s">
        <v>78</v>
      </c>
      <c r="AW213" s="14" t="s">
        <v>34</v>
      </c>
      <c r="AX213" s="14" t="s">
        <v>73</v>
      </c>
      <c r="AY213" s="177" t="s">
        <v>118</v>
      </c>
    </row>
    <row r="214" spans="1:65" s="14" customFormat="1">
      <c r="B214" s="176"/>
      <c r="D214" s="168" t="s">
        <v>127</v>
      </c>
      <c r="E214" s="177" t="s">
        <v>3</v>
      </c>
      <c r="F214" s="178" t="s">
        <v>293</v>
      </c>
      <c r="H214" s="177" t="s">
        <v>3</v>
      </c>
      <c r="I214" s="179"/>
      <c r="L214" s="176"/>
      <c r="M214" s="180"/>
      <c r="N214" s="181"/>
      <c r="O214" s="181"/>
      <c r="P214" s="181"/>
      <c r="Q214" s="181"/>
      <c r="R214" s="181"/>
      <c r="S214" s="181"/>
      <c r="T214" s="182"/>
      <c r="AT214" s="177" t="s">
        <v>127</v>
      </c>
      <c r="AU214" s="177" t="s">
        <v>82</v>
      </c>
      <c r="AV214" s="14" t="s">
        <v>78</v>
      </c>
      <c r="AW214" s="14" t="s">
        <v>34</v>
      </c>
      <c r="AX214" s="14" t="s">
        <v>73</v>
      </c>
      <c r="AY214" s="177" t="s">
        <v>118</v>
      </c>
    </row>
    <row r="215" spans="1:65" s="14" customFormat="1">
      <c r="B215" s="176"/>
      <c r="D215" s="168" t="s">
        <v>127</v>
      </c>
      <c r="E215" s="177" t="s">
        <v>3</v>
      </c>
      <c r="F215" s="178" t="s">
        <v>294</v>
      </c>
      <c r="H215" s="177" t="s">
        <v>3</v>
      </c>
      <c r="I215" s="179"/>
      <c r="L215" s="176"/>
      <c r="M215" s="180"/>
      <c r="N215" s="181"/>
      <c r="O215" s="181"/>
      <c r="P215" s="181"/>
      <c r="Q215" s="181"/>
      <c r="R215" s="181"/>
      <c r="S215" s="181"/>
      <c r="T215" s="182"/>
      <c r="AT215" s="177" t="s">
        <v>127</v>
      </c>
      <c r="AU215" s="177" t="s">
        <v>82</v>
      </c>
      <c r="AV215" s="14" t="s">
        <v>78</v>
      </c>
      <c r="AW215" s="14" t="s">
        <v>34</v>
      </c>
      <c r="AX215" s="14" t="s">
        <v>73</v>
      </c>
      <c r="AY215" s="177" t="s">
        <v>118</v>
      </c>
    </row>
    <row r="216" spans="1:65" s="14" customFormat="1">
      <c r="B216" s="176"/>
      <c r="D216" s="168" t="s">
        <v>127</v>
      </c>
      <c r="E216" s="177" t="s">
        <v>3</v>
      </c>
      <c r="F216" s="178" t="s">
        <v>295</v>
      </c>
      <c r="H216" s="177" t="s">
        <v>3</v>
      </c>
      <c r="I216" s="179"/>
      <c r="L216" s="176"/>
      <c r="M216" s="180"/>
      <c r="N216" s="181"/>
      <c r="O216" s="181"/>
      <c r="P216" s="181"/>
      <c r="Q216" s="181"/>
      <c r="R216" s="181"/>
      <c r="S216" s="181"/>
      <c r="T216" s="182"/>
      <c r="AT216" s="177" t="s">
        <v>127</v>
      </c>
      <c r="AU216" s="177" t="s">
        <v>82</v>
      </c>
      <c r="AV216" s="14" t="s">
        <v>78</v>
      </c>
      <c r="AW216" s="14" t="s">
        <v>34</v>
      </c>
      <c r="AX216" s="14" t="s">
        <v>73</v>
      </c>
      <c r="AY216" s="177" t="s">
        <v>118</v>
      </c>
    </row>
    <row r="217" spans="1:65" s="14" customFormat="1">
      <c r="B217" s="176"/>
      <c r="D217" s="168" t="s">
        <v>127</v>
      </c>
      <c r="E217" s="177" t="s">
        <v>3</v>
      </c>
      <c r="F217" s="178" t="s">
        <v>296</v>
      </c>
      <c r="H217" s="177" t="s">
        <v>3</v>
      </c>
      <c r="I217" s="179"/>
      <c r="L217" s="176"/>
      <c r="M217" s="180"/>
      <c r="N217" s="181"/>
      <c r="O217" s="181"/>
      <c r="P217" s="181"/>
      <c r="Q217" s="181"/>
      <c r="R217" s="181"/>
      <c r="S217" s="181"/>
      <c r="T217" s="182"/>
      <c r="AT217" s="177" t="s">
        <v>127</v>
      </c>
      <c r="AU217" s="177" t="s">
        <v>82</v>
      </c>
      <c r="AV217" s="14" t="s">
        <v>78</v>
      </c>
      <c r="AW217" s="14" t="s">
        <v>34</v>
      </c>
      <c r="AX217" s="14" t="s">
        <v>73</v>
      </c>
      <c r="AY217" s="177" t="s">
        <v>118</v>
      </c>
    </row>
    <row r="218" spans="1:65" s="14" customFormat="1">
      <c r="B218" s="176"/>
      <c r="D218" s="168" t="s">
        <v>127</v>
      </c>
      <c r="E218" s="177" t="s">
        <v>3</v>
      </c>
      <c r="F218" s="178" t="s">
        <v>297</v>
      </c>
      <c r="H218" s="177" t="s">
        <v>3</v>
      </c>
      <c r="I218" s="179"/>
      <c r="L218" s="176"/>
      <c r="M218" s="180"/>
      <c r="N218" s="181"/>
      <c r="O218" s="181"/>
      <c r="P218" s="181"/>
      <c r="Q218" s="181"/>
      <c r="R218" s="181"/>
      <c r="S218" s="181"/>
      <c r="T218" s="182"/>
      <c r="AT218" s="177" t="s">
        <v>127</v>
      </c>
      <c r="AU218" s="177" t="s">
        <v>82</v>
      </c>
      <c r="AV218" s="14" t="s">
        <v>78</v>
      </c>
      <c r="AW218" s="14" t="s">
        <v>34</v>
      </c>
      <c r="AX218" s="14" t="s">
        <v>73</v>
      </c>
      <c r="AY218" s="177" t="s">
        <v>118</v>
      </c>
    </row>
    <row r="219" spans="1:65" s="14" customFormat="1">
      <c r="B219" s="176"/>
      <c r="D219" s="168" t="s">
        <v>127</v>
      </c>
      <c r="E219" s="177" t="s">
        <v>3</v>
      </c>
      <c r="F219" s="178" t="s">
        <v>298</v>
      </c>
      <c r="H219" s="177" t="s">
        <v>3</v>
      </c>
      <c r="I219" s="179"/>
      <c r="L219" s="176"/>
      <c r="M219" s="180"/>
      <c r="N219" s="181"/>
      <c r="O219" s="181"/>
      <c r="P219" s="181"/>
      <c r="Q219" s="181"/>
      <c r="R219" s="181"/>
      <c r="S219" s="181"/>
      <c r="T219" s="182"/>
      <c r="AT219" s="177" t="s">
        <v>127</v>
      </c>
      <c r="AU219" s="177" t="s">
        <v>82</v>
      </c>
      <c r="AV219" s="14" t="s">
        <v>78</v>
      </c>
      <c r="AW219" s="14" t="s">
        <v>34</v>
      </c>
      <c r="AX219" s="14" t="s">
        <v>73</v>
      </c>
      <c r="AY219" s="177" t="s">
        <v>118</v>
      </c>
    </row>
    <row r="220" spans="1:65" s="14" customFormat="1">
      <c r="B220" s="176"/>
      <c r="D220" s="168" t="s">
        <v>127</v>
      </c>
      <c r="E220" s="177" t="s">
        <v>3</v>
      </c>
      <c r="F220" s="178" t="s">
        <v>306</v>
      </c>
      <c r="H220" s="177" t="s">
        <v>3</v>
      </c>
      <c r="I220" s="179"/>
      <c r="L220" s="176"/>
      <c r="M220" s="180"/>
      <c r="N220" s="181"/>
      <c r="O220" s="181"/>
      <c r="P220" s="181"/>
      <c r="Q220" s="181"/>
      <c r="R220" s="181"/>
      <c r="S220" s="181"/>
      <c r="T220" s="182"/>
      <c r="AT220" s="177" t="s">
        <v>127</v>
      </c>
      <c r="AU220" s="177" t="s">
        <v>82</v>
      </c>
      <c r="AV220" s="14" t="s">
        <v>78</v>
      </c>
      <c r="AW220" s="14" t="s">
        <v>34</v>
      </c>
      <c r="AX220" s="14" t="s">
        <v>73</v>
      </c>
      <c r="AY220" s="177" t="s">
        <v>118</v>
      </c>
    </row>
    <row r="221" spans="1:65" s="13" customFormat="1">
      <c r="B221" s="167"/>
      <c r="D221" s="168" t="s">
        <v>127</v>
      </c>
      <c r="E221" s="169" t="s">
        <v>3</v>
      </c>
      <c r="F221" s="170" t="s">
        <v>307</v>
      </c>
      <c r="H221" s="171">
        <v>3.3079999999999998</v>
      </c>
      <c r="I221" s="172"/>
      <c r="L221" s="167"/>
      <c r="M221" s="173"/>
      <c r="N221" s="174"/>
      <c r="O221" s="174"/>
      <c r="P221" s="174"/>
      <c r="Q221" s="174"/>
      <c r="R221" s="174"/>
      <c r="S221" s="174"/>
      <c r="T221" s="175"/>
      <c r="AT221" s="169" t="s">
        <v>127</v>
      </c>
      <c r="AU221" s="169" t="s">
        <v>82</v>
      </c>
      <c r="AV221" s="13" t="s">
        <v>82</v>
      </c>
      <c r="AW221" s="13" t="s">
        <v>34</v>
      </c>
      <c r="AX221" s="13" t="s">
        <v>73</v>
      </c>
      <c r="AY221" s="169" t="s">
        <v>118</v>
      </c>
    </row>
    <row r="222" spans="1:65" s="16" customFormat="1">
      <c r="B222" s="201"/>
      <c r="D222" s="168" t="s">
        <v>127</v>
      </c>
      <c r="E222" s="202" t="s">
        <v>3</v>
      </c>
      <c r="F222" s="203" t="s">
        <v>308</v>
      </c>
      <c r="H222" s="204">
        <v>3.3079999999999998</v>
      </c>
      <c r="I222" s="205"/>
      <c r="L222" s="201"/>
      <c r="M222" s="206"/>
      <c r="N222" s="207"/>
      <c r="O222" s="207"/>
      <c r="P222" s="207"/>
      <c r="Q222" s="207"/>
      <c r="R222" s="207"/>
      <c r="S222" s="207"/>
      <c r="T222" s="208"/>
      <c r="AT222" s="202" t="s">
        <v>127</v>
      </c>
      <c r="AU222" s="202" t="s">
        <v>82</v>
      </c>
      <c r="AV222" s="16" t="s">
        <v>85</v>
      </c>
      <c r="AW222" s="16" t="s">
        <v>34</v>
      </c>
      <c r="AX222" s="16" t="s">
        <v>73</v>
      </c>
      <c r="AY222" s="202" t="s">
        <v>118</v>
      </c>
    </row>
    <row r="223" spans="1:65" s="14" customFormat="1">
      <c r="B223" s="176"/>
      <c r="D223" s="168" t="s">
        <v>127</v>
      </c>
      <c r="E223" s="177" t="s">
        <v>3</v>
      </c>
      <c r="F223" s="178" t="s">
        <v>309</v>
      </c>
      <c r="H223" s="177" t="s">
        <v>3</v>
      </c>
      <c r="I223" s="179"/>
      <c r="L223" s="176"/>
      <c r="M223" s="180"/>
      <c r="N223" s="181"/>
      <c r="O223" s="181"/>
      <c r="P223" s="181"/>
      <c r="Q223" s="181"/>
      <c r="R223" s="181"/>
      <c r="S223" s="181"/>
      <c r="T223" s="182"/>
      <c r="AT223" s="177" t="s">
        <v>127</v>
      </c>
      <c r="AU223" s="177" t="s">
        <v>82</v>
      </c>
      <c r="AV223" s="14" t="s">
        <v>78</v>
      </c>
      <c r="AW223" s="14" t="s">
        <v>34</v>
      </c>
      <c r="AX223" s="14" t="s">
        <v>73</v>
      </c>
      <c r="AY223" s="177" t="s">
        <v>118</v>
      </c>
    </row>
    <row r="224" spans="1:65" s="13" customFormat="1">
      <c r="B224" s="167"/>
      <c r="D224" s="168" t="s">
        <v>127</v>
      </c>
      <c r="E224" s="169" t="s">
        <v>3</v>
      </c>
      <c r="F224" s="170" t="s">
        <v>310</v>
      </c>
      <c r="H224" s="171">
        <v>0.83199999999999996</v>
      </c>
      <c r="I224" s="172"/>
      <c r="L224" s="167"/>
      <c r="M224" s="173"/>
      <c r="N224" s="174"/>
      <c r="O224" s="174"/>
      <c r="P224" s="174"/>
      <c r="Q224" s="174"/>
      <c r="R224" s="174"/>
      <c r="S224" s="174"/>
      <c r="T224" s="175"/>
      <c r="AT224" s="169" t="s">
        <v>127</v>
      </c>
      <c r="AU224" s="169" t="s">
        <v>82</v>
      </c>
      <c r="AV224" s="13" t="s">
        <v>82</v>
      </c>
      <c r="AW224" s="13" t="s">
        <v>34</v>
      </c>
      <c r="AX224" s="13" t="s">
        <v>73</v>
      </c>
      <c r="AY224" s="169" t="s">
        <v>118</v>
      </c>
    </row>
    <row r="225" spans="1:65" s="16" customFormat="1">
      <c r="B225" s="201"/>
      <c r="D225" s="168" t="s">
        <v>127</v>
      </c>
      <c r="E225" s="202" t="s">
        <v>3</v>
      </c>
      <c r="F225" s="203" t="s">
        <v>308</v>
      </c>
      <c r="H225" s="204">
        <v>0.83199999999999996</v>
      </c>
      <c r="I225" s="205"/>
      <c r="L225" s="201"/>
      <c r="M225" s="206"/>
      <c r="N225" s="207"/>
      <c r="O225" s="207"/>
      <c r="P225" s="207"/>
      <c r="Q225" s="207"/>
      <c r="R225" s="207"/>
      <c r="S225" s="207"/>
      <c r="T225" s="208"/>
      <c r="AT225" s="202" t="s">
        <v>127</v>
      </c>
      <c r="AU225" s="202" t="s">
        <v>82</v>
      </c>
      <c r="AV225" s="16" t="s">
        <v>85</v>
      </c>
      <c r="AW225" s="16" t="s">
        <v>34</v>
      </c>
      <c r="AX225" s="16" t="s">
        <v>73</v>
      </c>
      <c r="AY225" s="202" t="s">
        <v>118</v>
      </c>
    </row>
    <row r="226" spans="1:65" s="14" customFormat="1">
      <c r="B226" s="176"/>
      <c r="D226" s="168" t="s">
        <v>127</v>
      </c>
      <c r="E226" s="177" t="s">
        <v>3</v>
      </c>
      <c r="F226" s="178" t="s">
        <v>311</v>
      </c>
      <c r="H226" s="177" t="s">
        <v>3</v>
      </c>
      <c r="I226" s="179"/>
      <c r="L226" s="176"/>
      <c r="M226" s="180"/>
      <c r="N226" s="181"/>
      <c r="O226" s="181"/>
      <c r="P226" s="181"/>
      <c r="Q226" s="181"/>
      <c r="R226" s="181"/>
      <c r="S226" s="181"/>
      <c r="T226" s="182"/>
      <c r="AT226" s="177" t="s">
        <v>127</v>
      </c>
      <c r="AU226" s="177" t="s">
        <v>82</v>
      </c>
      <c r="AV226" s="14" t="s">
        <v>78</v>
      </c>
      <c r="AW226" s="14" t="s">
        <v>34</v>
      </c>
      <c r="AX226" s="14" t="s">
        <v>73</v>
      </c>
      <c r="AY226" s="177" t="s">
        <v>118</v>
      </c>
    </row>
    <row r="227" spans="1:65" s="13" customFormat="1">
      <c r="B227" s="167"/>
      <c r="D227" s="168" t="s">
        <v>127</v>
      </c>
      <c r="E227" s="169" t="s">
        <v>3</v>
      </c>
      <c r="F227" s="170" t="s">
        <v>312</v>
      </c>
      <c r="H227" s="171">
        <v>0.97399999999999998</v>
      </c>
      <c r="I227" s="172"/>
      <c r="L227" s="167"/>
      <c r="M227" s="173"/>
      <c r="N227" s="174"/>
      <c r="O227" s="174"/>
      <c r="P227" s="174"/>
      <c r="Q227" s="174"/>
      <c r="R227" s="174"/>
      <c r="S227" s="174"/>
      <c r="T227" s="175"/>
      <c r="AT227" s="169" t="s">
        <v>127</v>
      </c>
      <c r="AU227" s="169" t="s">
        <v>82</v>
      </c>
      <c r="AV227" s="13" t="s">
        <v>82</v>
      </c>
      <c r="AW227" s="13" t="s">
        <v>34</v>
      </c>
      <c r="AX227" s="13" t="s">
        <v>73</v>
      </c>
      <c r="AY227" s="169" t="s">
        <v>118</v>
      </c>
    </row>
    <row r="228" spans="1:65" s="16" customFormat="1">
      <c r="B228" s="201"/>
      <c r="D228" s="168" t="s">
        <v>127</v>
      </c>
      <c r="E228" s="202" t="s">
        <v>3</v>
      </c>
      <c r="F228" s="203" t="s">
        <v>308</v>
      </c>
      <c r="H228" s="204">
        <v>0.97399999999999998</v>
      </c>
      <c r="I228" s="205"/>
      <c r="L228" s="201"/>
      <c r="M228" s="206"/>
      <c r="N228" s="207"/>
      <c r="O228" s="207"/>
      <c r="P228" s="207"/>
      <c r="Q228" s="207"/>
      <c r="R228" s="207"/>
      <c r="S228" s="207"/>
      <c r="T228" s="208"/>
      <c r="AT228" s="202" t="s">
        <v>127</v>
      </c>
      <c r="AU228" s="202" t="s">
        <v>82</v>
      </c>
      <c r="AV228" s="16" t="s">
        <v>85</v>
      </c>
      <c r="AW228" s="16" t="s">
        <v>34</v>
      </c>
      <c r="AX228" s="16" t="s">
        <v>73</v>
      </c>
      <c r="AY228" s="202" t="s">
        <v>118</v>
      </c>
    </row>
    <row r="229" spans="1:65" s="15" customFormat="1">
      <c r="B229" s="183"/>
      <c r="D229" s="168" t="s">
        <v>127</v>
      </c>
      <c r="E229" s="184" t="s">
        <v>3</v>
      </c>
      <c r="F229" s="185" t="s">
        <v>142</v>
      </c>
      <c r="H229" s="186">
        <v>5.1139999999999999</v>
      </c>
      <c r="I229" s="187"/>
      <c r="L229" s="183"/>
      <c r="M229" s="188"/>
      <c r="N229" s="189"/>
      <c r="O229" s="189"/>
      <c r="P229" s="189"/>
      <c r="Q229" s="189"/>
      <c r="R229" s="189"/>
      <c r="S229" s="189"/>
      <c r="T229" s="190"/>
      <c r="AT229" s="184" t="s">
        <v>127</v>
      </c>
      <c r="AU229" s="184" t="s">
        <v>82</v>
      </c>
      <c r="AV229" s="15" t="s">
        <v>125</v>
      </c>
      <c r="AW229" s="15" t="s">
        <v>34</v>
      </c>
      <c r="AX229" s="15" t="s">
        <v>73</v>
      </c>
      <c r="AY229" s="184" t="s">
        <v>118</v>
      </c>
    </row>
    <row r="230" spans="1:65" s="13" customFormat="1">
      <c r="B230" s="167"/>
      <c r="D230" s="168" t="s">
        <v>127</v>
      </c>
      <c r="E230" s="169" t="s">
        <v>3</v>
      </c>
      <c r="F230" s="170" t="s">
        <v>313</v>
      </c>
      <c r="H230" s="171">
        <v>5.12</v>
      </c>
      <c r="I230" s="172"/>
      <c r="L230" s="167"/>
      <c r="M230" s="173"/>
      <c r="N230" s="174"/>
      <c r="O230" s="174"/>
      <c r="P230" s="174"/>
      <c r="Q230" s="174"/>
      <c r="R230" s="174"/>
      <c r="S230" s="174"/>
      <c r="T230" s="175"/>
      <c r="AT230" s="169" t="s">
        <v>127</v>
      </c>
      <c r="AU230" s="169" t="s">
        <v>82</v>
      </c>
      <c r="AV230" s="13" t="s">
        <v>82</v>
      </c>
      <c r="AW230" s="13" t="s">
        <v>34</v>
      </c>
      <c r="AX230" s="13" t="s">
        <v>73</v>
      </c>
      <c r="AY230" s="169" t="s">
        <v>118</v>
      </c>
    </row>
    <row r="231" spans="1:65" s="15" customFormat="1">
      <c r="B231" s="183"/>
      <c r="D231" s="168" t="s">
        <v>127</v>
      </c>
      <c r="E231" s="184" t="s">
        <v>3</v>
      </c>
      <c r="F231" s="185" t="s">
        <v>142</v>
      </c>
      <c r="H231" s="186">
        <v>5.12</v>
      </c>
      <c r="I231" s="187"/>
      <c r="L231" s="183"/>
      <c r="M231" s="188"/>
      <c r="N231" s="189"/>
      <c r="O231" s="189"/>
      <c r="P231" s="189"/>
      <c r="Q231" s="189"/>
      <c r="R231" s="189"/>
      <c r="S231" s="189"/>
      <c r="T231" s="190"/>
      <c r="AT231" s="184" t="s">
        <v>127</v>
      </c>
      <c r="AU231" s="184" t="s">
        <v>82</v>
      </c>
      <c r="AV231" s="15" t="s">
        <v>125</v>
      </c>
      <c r="AW231" s="15" t="s">
        <v>34</v>
      </c>
      <c r="AX231" s="15" t="s">
        <v>78</v>
      </c>
      <c r="AY231" s="184" t="s">
        <v>118</v>
      </c>
    </row>
    <row r="232" spans="1:65" s="2" customFormat="1" ht="16.5" customHeight="1">
      <c r="A232" s="34"/>
      <c r="B232" s="153"/>
      <c r="C232" s="154" t="s">
        <v>314</v>
      </c>
      <c r="D232" s="154" t="s">
        <v>120</v>
      </c>
      <c r="E232" s="155" t="s">
        <v>315</v>
      </c>
      <c r="F232" s="156" t="s">
        <v>316</v>
      </c>
      <c r="G232" s="157" t="s">
        <v>123</v>
      </c>
      <c r="H232" s="158">
        <v>107</v>
      </c>
      <c r="I232" s="159"/>
      <c r="J232" s="160">
        <f>ROUND(I232*H232,2)</f>
        <v>0</v>
      </c>
      <c r="K232" s="156" t="s">
        <v>124</v>
      </c>
      <c r="L232" s="35"/>
      <c r="M232" s="161" t="s">
        <v>3</v>
      </c>
      <c r="N232" s="162" t="s">
        <v>44</v>
      </c>
      <c r="O232" s="55"/>
      <c r="P232" s="163">
        <f>O232*H232</f>
        <v>0</v>
      </c>
      <c r="Q232" s="163">
        <v>0</v>
      </c>
      <c r="R232" s="163">
        <f>Q232*H232</f>
        <v>0</v>
      </c>
      <c r="S232" s="163">
        <v>0</v>
      </c>
      <c r="T232" s="164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65" t="s">
        <v>125</v>
      </c>
      <c r="AT232" s="165" t="s">
        <v>120</v>
      </c>
      <c r="AU232" s="165" t="s">
        <v>82</v>
      </c>
      <c r="AY232" s="19" t="s">
        <v>118</v>
      </c>
      <c r="BE232" s="166">
        <f>IF(N232="základní",J232,0)</f>
        <v>0</v>
      </c>
      <c r="BF232" s="166">
        <f>IF(N232="snížená",J232,0)</f>
        <v>0</v>
      </c>
      <c r="BG232" s="166">
        <f>IF(N232="zákl. přenesená",J232,0)</f>
        <v>0</v>
      </c>
      <c r="BH232" s="166">
        <f>IF(N232="sníž. přenesená",J232,0)</f>
        <v>0</v>
      </c>
      <c r="BI232" s="166">
        <f>IF(N232="nulová",J232,0)</f>
        <v>0</v>
      </c>
      <c r="BJ232" s="19" t="s">
        <v>78</v>
      </c>
      <c r="BK232" s="166">
        <f>ROUND(I232*H232,2)</f>
        <v>0</v>
      </c>
      <c r="BL232" s="19" t="s">
        <v>125</v>
      </c>
      <c r="BM232" s="165" t="s">
        <v>317</v>
      </c>
    </row>
    <row r="233" spans="1:65" s="12" customFormat="1" ht="22.95" customHeight="1">
      <c r="B233" s="140"/>
      <c r="D233" s="141" t="s">
        <v>72</v>
      </c>
      <c r="E233" s="151" t="s">
        <v>125</v>
      </c>
      <c r="F233" s="151" t="s">
        <v>318</v>
      </c>
      <c r="I233" s="143"/>
      <c r="J233" s="152">
        <f>BK233</f>
        <v>0</v>
      </c>
      <c r="L233" s="140"/>
      <c r="M233" s="145"/>
      <c r="N233" s="146"/>
      <c r="O233" s="146"/>
      <c r="P233" s="147">
        <f>SUM(P234:P249)</f>
        <v>0</v>
      </c>
      <c r="Q233" s="146"/>
      <c r="R233" s="147">
        <f>SUM(R234:R249)</f>
        <v>0</v>
      </c>
      <c r="S233" s="146"/>
      <c r="T233" s="148">
        <f>SUM(T234:T249)</f>
        <v>0</v>
      </c>
      <c r="AR233" s="141" t="s">
        <v>78</v>
      </c>
      <c r="AT233" s="149" t="s">
        <v>72</v>
      </c>
      <c r="AU233" s="149" t="s">
        <v>78</v>
      </c>
      <c r="AY233" s="141" t="s">
        <v>118</v>
      </c>
      <c r="BK233" s="150">
        <f>SUM(BK234:BK249)</f>
        <v>0</v>
      </c>
    </row>
    <row r="234" spans="1:65" s="2" customFormat="1" ht="16.5" customHeight="1">
      <c r="A234" s="34"/>
      <c r="B234" s="153"/>
      <c r="C234" s="154" t="s">
        <v>319</v>
      </c>
      <c r="D234" s="154" t="s">
        <v>120</v>
      </c>
      <c r="E234" s="155" t="s">
        <v>320</v>
      </c>
      <c r="F234" s="156" t="s">
        <v>321</v>
      </c>
      <c r="G234" s="157" t="s">
        <v>138</v>
      </c>
      <c r="H234" s="158">
        <v>13.3</v>
      </c>
      <c r="I234" s="159"/>
      <c r="J234" s="160">
        <f>ROUND(I234*H234,2)</f>
        <v>0</v>
      </c>
      <c r="K234" s="156" t="s">
        <v>124</v>
      </c>
      <c r="L234" s="35"/>
      <c r="M234" s="161" t="s">
        <v>3</v>
      </c>
      <c r="N234" s="162" t="s">
        <v>44</v>
      </c>
      <c r="O234" s="55"/>
      <c r="P234" s="163">
        <f>O234*H234</f>
        <v>0</v>
      </c>
      <c r="Q234" s="163">
        <v>0</v>
      </c>
      <c r="R234" s="163">
        <f>Q234*H234</f>
        <v>0</v>
      </c>
      <c r="S234" s="163">
        <v>0</v>
      </c>
      <c r="T234" s="164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65" t="s">
        <v>125</v>
      </c>
      <c r="AT234" s="165" t="s">
        <v>120</v>
      </c>
      <c r="AU234" s="165" t="s">
        <v>82</v>
      </c>
      <c r="AY234" s="19" t="s">
        <v>118</v>
      </c>
      <c r="BE234" s="166">
        <f>IF(N234="základní",J234,0)</f>
        <v>0</v>
      </c>
      <c r="BF234" s="166">
        <f>IF(N234="snížená",J234,0)</f>
        <v>0</v>
      </c>
      <c r="BG234" s="166">
        <f>IF(N234="zákl. přenesená",J234,0)</f>
        <v>0</v>
      </c>
      <c r="BH234" s="166">
        <f>IF(N234="sníž. přenesená",J234,0)</f>
        <v>0</v>
      </c>
      <c r="BI234" s="166">
        <f>IF(N234="nulová",J234,0)</f>
        <v>0</v>
      </c>
      <c r="BJ234" s="19" t="s">
        <v>78</v>
      </c>
      <c r="BK234" s="166">
        <f>ROUND(I234*H234,2)</f>
        <v>0</v>
      </c>
      <c r="BL234" s="19" t="s">
        <v>125</v>
      </c>
      <c r="BM234" s="165" t="s">
        <v>322</v>
      </c>
    </row>
    <row r="235" spans="1:65" s="14" customFormat="1">
      <c r="B235" s="176"/>
      <c r="D235" s="168" t="s">
        <v>127</v>
      </c>
      <c r="E235" s="177" t="s">
        <v>3</v>
      </c>
      <c r="F235" s="178" t="s">
        <v>323</v>
      </c>
      <c r="H235" s="177" t="s">
        <v>3</v>
      </c>
      <c r="I235" s="179"/>
      <c r="L235" s="176"/>
      <c r="M235" s="180"/>
      <c r="N235" s="181"/>
      <c r="O235" s="181"/>
      <c r="P235" s="181"/>
      <c r="Q235" s="181"/>
      <c r="R235" s="181"/>
      <c r="S235" s="181"/>
      <c r="T235" s="182"/>
      <c r="AT235" s="177" t="s">
        <v>127</v>
      </c>
      <c r="AU235" s="177" t="s">
        <v>82</v>
      </c>
      <c r="AV235" s="14" t="s">
        <v>78</v>
      </c>
      <c r="AW235" s="14" t="s">
        <v>34</v>
      </c>
      <c r="AX235" s="14" t="s">
        <v>73</v>
      </c>
      <c r="AY235" s="177" t="s">
        <v>118</v>
      </c>
    </row>
    <row r="236" spans="1:65" s="13" customFormat="1">
      <c r="B236" s="167"/>
      <c r="D236" s="168" t="s">
        <v>127</v>
      </c>
      <c r="E236" s="169" t="s">
        <v>3</v>
      </c>
      <c r="F236" s="170" t="s">
        <v>324</v>
      </c>
      <c r="H236" s="171">
        <v>12.045999999999999</v>
      </c>
      <c r="I236" s="172"/>
      <c r="L236" s="167"/>
      <c r="M236" s="173"/>
      <c r="N236" s="174"/>
      <c r="O236" s="174"/>
      <c r="P236" s="174"/>
      <c r="Q236" s="174"/>
      <c r="R236" s="174"/>
      <c r="S236" s="174"/>
      <c r="T236" s="175"/>
      <c r="AT236" s="169" t="s">
        <v>127</v>
      </c>
      <c r="AU236" s="169" t="s">
        <v>82</v>
      </c>
      <c r="AV236" s="13" t="s">
        <v>82</v>
      </c>
      <c r="AW236" s="13" t="s">
        <v>34</v>
      </c>
      <c r="AX236" s="13" t="s">
        <v>73</v>
      </c>
      <c r="AY236" s="169" t="s">
        <v>118</v>
      </c>
    </row>
    <row r="237" spans="1:65" s="14" customFormat="1">
      <c r="B237" s="176"/>
      <c r="D237" s="168" t="s">
        <v>127</v>
      </c>
      <c r="E237" s="177" t="s">
        <v>3</v>
      </c>
      <c r="F237" s="178" t="s">
        <v>325</v>
      </c>
      <c r="H237" s="177" t="s">
        <v>3</v>
      </c>
      <c r="I237" s="179"/>
      <c r="L237" s="176"/>
      <c r="M237" s="180"/>
      <c r="N237" s="181"/>
      <c r="O237" s="181"/>
      <c r="P237" s="181"/>
      <c r="Q237" s="181"/>
      <c r="R237" s="181"/>
      <c r="S237" s="181"/>
      <c r="T237" s="182"/>
      <c r="AT237" s="177" t="s">
        <v>127</v>
      </c>
      <c r="AU237" s="177" t="s">
        <v>82</v>
      </c>
      <c r="AV237" s="14" t="s">
        <v>78</v>
      </c>
      <c r="AW237" s="14" t="s">
        <v>34</v>
      </c>
      <c r="AX237" s="14" t="s">
        <v>73</v>
      </c>
      <c r="AY237" s="177" t="s">
        <v>118</v>
      </c>
    </row>
    <row r="238" spans="1:65" s="13" customFormat="1">
      <c r="B238" s="167"/>
      <c r="D238" s="168" t="s">
        <v>127</v>
      </c>
      <c r="E238" s="169" t="s">
        <v>3</v>
      </c>
      <c r="F238" s="170" t="s">
        <v>326</v>
      </c>
      <c r="H238" s="171">
        <v>0.56000000000000005</v>
      </c>
      <c r="I238" s="172"/>
      <c r="L238" s="167"/>
      <c r="M238" s="173"/>
      <c r="N238" s="174"/>
      <c r="O238" s="174"/>
      <c r="P238" s="174"/>
      <c r="Q238" s="174"/>
      <c r="R238" s="174"/>
      <c r="S238" s="174"/>
      <c r="T238" s="175"/>
      <c r="AT238" s="169" t="s">
        <v>127</v>
      </c>
      <c r="AU238" s="169" t="s">
        <v>82</v>
      </c>
      <c r="AV238" s="13" t="s">
        <v>82</v>
      </c>
      <c r="AW238" s="13" t="s">
        <v>34</v>
      </c>
      <c r="AX238" s="13" t="s">
        <v>73</v>
      </c>
      <c r="AY238" s="169" t="s">
        <v>118</v>
      </c>
    </row>
    <row r="239" spans="1:65" s="14" customFormat="1">
      <c r="B239" s="176"/>
      <c r="D239" s="168" t="s">
        <v>127</v>
      </c>
      <c r="E239" s="177" t="s">
        <v>3</v>
      </c>
      <c r="F239" s="178" t="s">
        <v>327</v>
      </c>
      <c r="H239" s="177" t="s">
        <v>3</v>
      </c>
      <c r="I239" s="179"/>
      <c r="L239" s="176"/>
      <c r="M239" s="180"/>
      <c r="N239" s="181"/>
      <c r="O239" s="181"/>
      <c r="P239" s="181"/>
      <c r="Q239" s="181"/>
      <c r="R239" s="181"/>
      <c r="S239" s="181"/>
      <c r="T239" s="182"/>
      <c r="AT239" s="177" t="s">
        <v>127</v>
      </c>
      <c r="AU239" s="177" t="s">
        <v>82</v>
      </c>
      <c r="AV239" s="14" t="s">
        <v>78</v>
      </c>
      <c r="AW239" s="14" t="s">
        <v>34</v>
      </c>
      <c r="AX239" s="14" t="s">
        <v>73</v>
      </c>
      <c r="AY239" s="177" t="s">
        <v>118</v>
      </c>
    </row>
    <row r="240" spans="1:65" s="13" customFormat="1">
      <c r="B240" s="167"/>
      <c r="D240" s="168" t="s">
        <v>127</v>
      </c>
      <c r="E240" s="169" t="s">
        <v>3</v>
      </c>
      <c r="F240" s="170" t="s">
        <v>328</v>
      </c>
      <c r="H240" s="171">
        <v>0.69499999999999995</v>
      </c>
      <c r="I240" s="172"/>
      <c r="L240" s="167"/>
      <c r="M240" s="173"/>
      <c r="N240" s="174"/>
      <c r="O240" s="174"/>
      <c r="P240" s="174"/>
      <c r="Q240" s="174"/>
      <c r="R240" s="174"/>
      <c r="S240" s="174"/>
      <c r="T240" s="175"/>
      <c r="AT240" s="169" t="s">
        <v>127</v>
      </c>
      <c r="AU240" s="169" t="s">
        <v>82</v>
      </c>
      <c r="AV240" s="13" t="s">
        <v>82</v>
      </c>
      <c r="AW240" s="13" t="s">
        <v>34</v>
      </c>
      <c r="AX240" s="13" t="s">
        <v>73</v>
      </c>
      <c r="AY240" s="169" t="s">
        <v>118</v>
      </c>
    </row>
    <row r="241" spans="1:65" s="15" customFormat="1">
      <c r="B241" s="183"/>
      <c r="D241" s="168" t="s">
        <v>127</v>
      </c>
      <c r="E241" s="184" t="s">
        <v>3</v>
      </c>
      <c r="F241" s="185" t="s">
        <v>142</v>
      </c>
      <c r="H241" s="186">
        <v>13.301</v>
      </c>
      <c r="I241" s="187"/>
      <c r="L241" s="183"/>
      <c r="M241" s="188"/>
      <c r="N241" s="189"/>
      <c r="O241" s="189"/>
      <c r="P241" s="189"/>
      <c r="Q241" s="189"/>
      <c r="R241" s="189"/>
      <c r="S241" s="189"/>
      <c r="T241" s="190"/>
      <c r="AT241" s="184" t="s">
        <v>127</v>
      </c>
      <c r="AU241" s="184" t="s">
        <v>82</v>
      </c>
      <c r="AV241" s="15" t="s">
        <v>125</v>
      </c>
      <c r="AW241" s="15" t="s">
        <v>34</v>
      </c>
      <c r="AX241" s="15" t="s">
        <v>73</v>
      </c>
      <c r="AY241" s="184" t="s">
        <v>118</v>
      </c>
    </row>
    <row r="242" spans="1:65" s="13" customFormat="1">
      <c r="B242" s="167"/>
      <c r="D242" s="168" t="s">
        <v>127</v>
      </c>
      <c r="E242" s="169" t="s">
        <v>3</v>
      </c>
      <c r="F242" s="170" t="s">
        <v>329</v>
      </c>
      <c r="H242" s="171">
        <v>13.3</v>
      </c>
      <c r="I242" s="172"/>
      <c r="L242" s="167"/>
      <c r="M242" s="173"/>
      <c r="N242" s="174"/>
      <c r="O242" s="174"/>
      <c r="P242" s="174"/>
      <c r="Q242" s="174"/>
      <c r="R242" s="174"/>
      <c r="S242" s="174"/>
      <c r="T242" s="175"/>
      <c r="AT242" s="169" t="s">
        <v>127</v>
      </c>
      <c r="AU242" s="169" t="s">
        <v>82</v>
      </c>
      <c r="AV242" s="13" t="s">
        <v>82</v>
      </c>
      <c r="AW242" s="13" t="s">
        <v>34</v>
      </c>
      <c r="AX242" s="13" t="s">
        <v>73</v>
      </c>
      <c r="AY242" s="169" t="s">
        <v>118</v>
      </c>
    </row>
    <row r="243" spans="1:65" s="15" customFormat="1">
      <c r="B243" s="183"/>
      <c r="D243" s="168" t="s">
        <v>127</v>
      </c>
      <c r="E243" s="184" t="s">
        <v>3</v>
      </c>
      <c r="F243" s="185" t="s">
        <v>142</v>
      </c>
      <c r="H243" s="186">
        <v>13.3</v>
      </c>
      <c r="I243" s="187"/>
      <c r="L243" s="183"/>
      <c r="M243" s="188"/>
      <c r="N243" s="189"/>
      <c r="O243" s="189"/>
      <c r="P243" s="189"/>
      <c r="Q243" s="189"/>
      <c r="R243" s="189"/>
      <c r="S243" s="189"/>
      <c r="T243" s="190"/>
      <c r="AT243" s="184" t="s">
        <v>127</v>
      </c>
      <c r="AU243" s="184" t="s">
        <v>82</v>
      </c>
      <c r="AV243" s="15" t="s">
        <v>125</v>
      </c>
      <c r="AW243" s="15" t="s">
        <v>34</v>
      </c>
      <c r="AX243" s="15" t="s">
        <v>78</v>
      </c>
      <c r="AY243" s="184" t="s">
        <v>118</v>
      </c>
    </row>
    <row r="244" spans="1:65" s="2" customFormat="1" ht="21.75" customHeight="1">
      <c r="A244" s="34"/>
      <c r="B244" s="153"/>
      <c r="C244" s="154" t="s">
        <v>330</v>
      </c>
      <c r="D244" s="154" t="s">
        <v>120</v>
      </c>
      <c r="E244" s="155" t="s">
        <v>331</v>
      </c>
      <c r="F244" s="156" t="s">
        <v>332</v>
      </c>
      <c r="G244" s="157" t="s">
        <v>138</v>
      </c>
      <c r="H244" s="158">
        <v>1.35</v>
      </c>
      <c r="I244" s="159"/>
      <c r="J244" s="160">
        <f>ROUND(I244*H244,2)</f>
        <v>0</v>
      </c>
      <c r="K244" s="156" t="s">
        <v>124</v>
      </c>
      <c r="L244" s="35"/>
      <c r="M244" s="161" t="s">
        <v>3</v>
      </c>
      <c r="N244" s="162" t="s">
        <v>44</v>
      </c>
      <c r="O244" s="55"/>
      <c r="P244" s="163">
        <f>O244*H244</f>
        <v>0</v>
      </c>
      <c r="Q244" s="163">
        <v>0</v>
      </c>
      <c r="R244" s="163">
        <f>Q244*H244</f>
        <v>0</v>
      </c>
      <c r="S244" s="163">
        <v>0</v>
      </c>
      <c r="T244" s="164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65" t="s">
        <v>125</v>
      </c>
      <c r="AT244" s="165" t="s">
        <v>120</v>
      </c>
      <c r="AU244" s="165" t="s">
        <v>82</v>
      </c>
      <c r="AY244" s="19" t="s">
        <v>118</v>
      </c>
      <c r="BE244" s="166">
        <f>IF(N244="základní",J244,0)</f>
        <v>0</v>
      </c>
      <c r="BF244" s="166">
        <f>IF(N244="snížená",J244,0)</f>
        <v>0</v>
      </c>
      <c r="BG244" s="166">
        <f>IF(N244="zákl. přenesená",J244,0)</f>
        <v>0</v>
      </c>
      <c r="BH244" s="166">
        <f>IF(N244="sníž. přenesená",J244,0)</f>
        <v>0</v>
      </c>
      <c r="BI244" s="166">
        <f>IF(N244="nulová",J244,0)</f>
        <v>0</v>
      </c>
      <c r="BJ244" s="19" t="s">
        <v>78</v>
      </c>
      <c r="BK244" s="166">
        <f>ROUND(I244*H244,2)</f>
        <v>0</v>
      </c>
      <c r="BL244" s="19" t="s">
        <v>125</v>
      </c>
      <c r="BM244" s="165" t="s">
        <v>333</v>
      </c>
    </row>
    <row r="245" spans="1:65" s="14" customFormat="1">
      <c r="B245" s="176"/>
      <c r="D245" s="168" t="s">
        <v>127</v>
      </c>
      <c r="E245" s="177" t="s">
        <v>3</v>
      </c>
      <c r="F245" s="178" t="s">
        <v>334</v>
      </c>
      <c r="H245" s="177" t="s">
        <v>3</v>
      </c>
      <c r="I245" s="179"/>
      <c r="L245" s="176"/>
      <c r="M245" s="180"/>
      <c r="N245" s="181"/>
      <c r="O245" s="181"/>
      <c r="P245" s="181"/>
      <c r="Q245" s="181"/>
      <c r="R245" s="181"/>
      <c r="S245" s="181"/>
      <c r="T245" s="182"/>
      <c r="AT245" s="177" t="s">
        <v>127</v>
      </c>
      <c r="AU245" s="177" t="s">
        <v>82</v>
      </c>
      <c r="AV245" s="14" t="s">
        <v>78</v>
      </c>
      <c r="AW245" s="14" t="s">
        <v>34</v>
      </c>
      <c r="AX245" s="14" t="s">
        <v>73</v>
      </c>
      <c r="AY245" s="177" t="s">
        <v>118</v>
      </c>
    </row>
    <row r="246" spans="1:65" s="13" customFormat="1">
      <c r="B246" s="167"/>
      <c r="D246" s="168" t="s">
        <v>127</v>
      </c>
      <c r="E246" s="169" t="s">
        <v>3</v>
      </c>
      <c r="F246" s="170" t="s">
        <v>335</v>
      </c>
      <c r="H246" s="171">
        <v>1.3460000000000001</v>
      </c>
      <c r="I246" s="172"/>
      <c r="L246" s="167"/>
      <c r="M246" s="173"/>
      <c r="N246" s="174"/>
      <c r="O246" s="174"/>
      <c r="P246" s="174"/>
      <c r="Q246" s="174"/>
      <c r="R246" s="174"/>
      <c r="S246" s="174"/>
      <c r="T246" s="175"/>
      <c r="AT246" s="169" t="s">
        <v>127</v>
      </c>
      <c r="AU246" s="169" t="s">
        <v>82</v>
      </c>
      <c r="AV246" s="13" t="s">
        <v>82</v>
      </c>
      <c r="AW246" s="13" t="s">
        <v>34</v>
      </c>
      <c r="AX246" s="13" t="s">
        <v>73</v>
      </c>
      <c r="AY246" s="169" t="s">
        <v>118</v>
      </c>
    </row>
    <row r="247" spans="1:65" s="15" customFormat="1">
      <c r="B247" s="183"/>
      <c r="D247" s="168" t="s">
        <v>127</v>
      </c>
      <c r="E247" s="184" t="s">
        <v>3</v>
      </c>
      <c r="F247" s="185" t="s">
        <v>142</v>
      </c>
      <c r="H247" s="186">
        <v>1.3460000000000001</v>
      </c>
      <c r="I247" s="187"/>
      <c r="L247" s="183"/>
      <c r="M247" s="188"/>
      <c r="N247" s="189"/>
      <c r="O247" s="189"/>
      <c r="P247" s="189"/>
      <c r="Q247" s="189"/>
      <c r="R247" s="189"/>
      <c r="S247" s="189"/>
      <c r="T247" s="190"/>
      <c r="AT247" s="184" t="s">
        <v>127</v>
      </c>
      <c r="AU247" s="184" t="s">
        <v>82</v>
      </c>
      <c r="AV247" s="15" t="s">
        <v>125</v>
      </c>
      <c r="AW247" s="15" t="s">
        <v>34</v>
      </c>
      <c r="AX247" s="15" t="s">
        <v>73</v>
      </c>
      <c r="AY247" s="184" t="s">
        <v>118</v>
      </c>
    </row>
    <row r="248" spans="1:65" s="13" customFormat="1">
      <c r="B248" s="167"/>
      <c r="D248" s="168" t="s">
        <v>127</v>
      </c>
      <c r="E248" s="169" t="s">
        <v>3</v>
      </c>
      <c r="F248" s="170" t="s">
        <v>336</v>
      </c>
      <c r="H248" s="171">
        <v>1.35</v>
      </c>
      <c r="I248" s="172"/>
      <c r="L248" s="167"/>
      <c r="M248" s="173"/>
      <c r="N248" s="174"/>
      <c r="O248" s="174"/>
      <c r="P248" s="174"/>
      <c r="Q248" s="174"/>
      <c r="R248" s="174"/>
      <c r="S248" s="174"/>
      <c r="T248" s="175"/>
      <c r="AT248" s="169" t="s">
        <v>127</v>
      </c>
      <c r="AU248" s="169" t="s">
        <v>82</v>
      </c>
      <c r="AV248" s="13" t="s">
        <v>82</v>
      </c>
      <c r="AW248" s="13" t="s">
        <v>34</v>
      </c>
      <c r="AX248" s="13" t="s">
        <v>73</v>
      </c>
      <c r="AY248" s="169" t="s">
        <v>118</v>
      </c>
    </row>
    <row r="249" spans="1:65" s="15" customFormat="1">
      <c r="B249" s="183"/>
      <c r="D249" s="168" t="s">
        <v>127</v>
      </c>
      <c r="E249" s="184" t="s">
        <v>3</v>
      </c>
      <c r="F249" s="185" t="s">
        <v>142</v>
      </c>
      <c r="H249" s="186">
        <v>1.35</v>
      </c>
      <c r="I249" s="187"/>
      <c r="L249" s="183"/>
      <c r="M249" s="188"/>
      <c r="N249" s="189"/>
      <c r="O249" s="189"/>
      <c r="P249" s="189"/>
      <c r="Q249" s="189"/>
      <c r="R249" s="189"/>
      <c r="S249" s="189"/>
      <c r="T249" s="190"/>
      <c r="AT249" s="184" t="s">
        <v>127</v>
      </c>
      <c r="AU249" s="184" t="s">
        <v>82</v>
      </c>
      <c r="AV249" s="15" t="s">
        <v>125</v>
      </c>
      <c r="AW249" s="15" t="s">
        <v>34</v>
      </c>
      <c r="AX249" s="15" t="s">
        <v>78</v>
      </c>
      <c r="AY249" s="184" t="s">
        <v>118</v>
      </c>
    </row>
    <row r="250" spans="1:65" s="12" customFormat="1" ht="22.95" customHeight="1">
      <c r="B250" s="140"/>
      <c r="D250" s="141" t="s">
        <v>72</v>
      </c>
      <c r="E250" s="151" t="s">
        <v>167</v>
      </c>
      <c r="F250" s="151" t="s">
        <v>337</v>
      </c>
      <c r="I250" s="143"/>
      <c r="J250" s="152">
        <f>BK250</f>
        <v>0</v>
      </c>
      <c r="L250" s="140"/>
      <c r="M250" s="145"/>
      <c r="N250" s="146"/>
      <c r="O250" s="146"/>
      <c r="P250" s="147">
        <f>SUM(P251:P279)</f>
        <v>0</v>
      </c>
      <c r="Q250" s="146"/>
      <c r="R250" s="147">
        <f>SUM(R251:R279)</f>
        <v>3.6159200000000009</v>
      </c>
      <c r="S250" s="146"/>
      <c r="T250" s="148">
        <f>SUM(T251:T279)</f>
        <v>34.24</v>
      </c>
      <c r="AR250" s="141" t="s">
        <v>78</v>
      </c>
      <c r="AT250" s="149" t="s">
        <v>72</v>
      </c>
      <c r="AU250" s="149" t="s">
        <v>78</v>
      </c>
      <c r="AY250" s="141" t="s">
        <v>118</v>
      </c>
      <c r="BK250" s="150">
        <f>SUM(BK251:BK279)</f>
        <v>0</v>
      </c>
    </row>
    <row r="251" spans="1:65" s="2" customFormat="1" ht="16.5" customHeight="1">
      <c r="A251" s="34"/>
      <c r="B251" s="153"/>
      <c r="C251" s="154" t="s">
        <v>338</v>
      </c>
      <c r="D251" s="154" t="s">
        <v>120</v>
      </c>
      <c r="E251" s="155" t="s">
        <v>339</v>
      </c>
      <c r="F251" s="156" t="s">
        <v>340</v>
      </c>
      <c r="G251" s="157" t="s">
        <v>123</v>
      </c>
      <c r="H251" s="158">
        <v>107</v>
      </c>
      <c r="I251" s="159"/>
      <c r="J251" s="160">
        <f>ROUND(I251*H251,2)</f>
        <v>0</v>
      </c>
      <c r="K251" s="156" t="s">
        <v>124</v>
      </c>
      <c r="L251" s="35"/>
      <c r="M251" s="161" t="s">
        <v>3</v>
      </c>
      <c r="N251" s="162" t="s">
        <v>44</v>
      </c>
      <c r="O251" s="55"/>
      <c r="P251" s="163">
        <f>O251*H251</f>
        <v>0</v>
      </c>
      <c r="Q251" s="163">
        <v>0</v>
      </c>
      <c r="R251" s="163">
        <f>Q251*H251</f>
        <v>0</v>
      </c>
      <c r="S251" s="163">
        <v>0.32</v>
      </c>
      <c r="T251" s="164">
        <f>S251*H251</f>
        <v>34.24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65" t="s">
        <v>125</v>
      </c>
      <c r="AT251" s="165" t="s">
        <v>120</v>
      </c>
      <c r="AU251" s="165" t="s">
        <v>82</v>
      </c>
      <c r="AY251" s="19" t="s">
        <v>118</v>
      </c>
      <c r="BE251" s="166">
        <f>IF(N251="základní",J251,0)</f>
        <v>0</v>
      </c>
      <c r="BF251" s="166">
        <f>IF(N251="snížená",J251,0)</f>
        <v>0</v>
      </c>
      <c r="BG251" s="166">
        <f>IF(N251="zákl. přenesená",J251,0)</f>
        <v>0</v>
      </c>
      <c r="BH251" s="166">
        <f>IF(N251="sníž. přenesená",J251,0)</f>
        <v>0</v>
      </c>
      <c r="BI251" s="166">
        <f>IF(N251="nulová",J251,0)</f>
        <v>0</v>
      </c>
      <c r="BJ251" s="19" t="s">
        <v>78</v>
      </c>
      <c r="BK251" s="166">
        <f>ROUND(I251*H251,2)</f>
        <v>0</v>
      </c>
      <c r="BL251" s="19" t="s">
        <v>125</v>
      </c>
      <c r="BM251" s="165" t="s">
        <v>341</v>
      </c>
    </row>
    <row r="252" spans="1:65" s="2" customFormat="1" ht="21.75" customHeight="1">
      <c r="A252" s="34"/>
      <c r="B252" s="153"/>
      <c r="C252" s="154" t="s">
        <v>342</v>
      </c>
      <c r="D252" s="154" t="s">
        <v>120</v>
      </c>
      <c r="E252" s="155" t="s">
        <v>343</v>
      </c>
      <c r="F252" s="156" t="s">
        <v>344</v>
      </c>
      <c r="G252" s="157" t="s">
        <v>123</v>
      </c>
      <c r="H252" s="158">
        <v>78</v>
      </c>
      <c r="I252" s="159"/>
      <c r="J252" s="160">
        <f>ROUND(I252*H252,2)</f>
        <v>0</v>
      </c>
      <c r="K252" s="156" t="s">
        <v>124</v>
      </c>
      <c r="L252" s="35"/>
      <c r="M252" s="161" t="s">
        <v>3</v>
      </c>
      <c r="N252" s="162" t="s">
        <v>44</v>
      </c>
      <c r="O252" s="55"/>
      <c r="P252" s="163">
        <f>O252*H252</f>
        <v>0</v>
      </c>
      <c r="Q252" s="163">
        <v>2.6839999999999999E-2</v>
      </c>
      <c r="R252" s="163">
        <f>Q252*H252</f>
        <v>2.0935199999999998</v>
      </c>
      <c r="S252" s="163">
        <v>0</v>
      </c>
      <c r="T252" s="164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65" t="s">
        <v>125</v>
      </c>
      <c r="AT252" s="165" t="s">
        <v>120</v>
      </c>
      <c r="AU252" s="165" t="s">
        <v>82</v>
      </c>
      <c r="AY252" s="19" t="s">
        <v>118</v>
      </c>
      <c r="BE252" s="166">
        <f>IF(N252="základní",J252,0)</f>
        <v>0</v>
      </c>
      <c r="BF252" s="166">
        <f>IF(N252="snížená",J252,0)</f>
        <v>0</v>
      </c>
      <c r="BG252" s="166">
        <f>IF(N252="zákl. přenesená",J252,0)</f>
        <v>0</v>
      </c>
      <c r="BH252" s="166">
        <f>IF(N252="sníž. přenesená",J252,0)</f>
        <v>0</v>
      </c>
      <c r="BI252" s="166">
        <f>IF(N252="nulová",J252,0)</f>
        <v>0</v>
      </c>
      <c r="BJ252" s="19" t="s">
        <v>78</v>
      </c>
      <c r="BK252" s="166">
        <f>ROUND(I252*H252,2)</f>
        <v>0</v>
      </c>
      <c r="BL252" s="19" t="s">
        <v>125</v>
      </c>
      <c r="BM252" s="165" t="s">
        <v>345</v>
      </c>
    </row>
    <row r="253" spans="1:65" s="14" customFormat="1">
      <c r="B253" s="176"/>
      <c r="D253" s="168" t="s">
        <v>127</v>
      </c>
      <c r="E253" s="177" t="s">
        <v>3</v>
      </c>
      <c r="F253" s="178" t="s">
        <v>346</v>
      </c>
      <c r="H253" s="177" t="s">
        <v>3</v>
      </c>
      <c r="I253" s="179"/>
      <c r="L253" s="176"/>
      <c r="M253" s="180"/>
      <c r="N253" s="181"/>
      <c r="O253" s="181"/>
      <c r="P253" s="181"/>
      <c r="Q253" s="181"/>
      <c r="R253" s="181"/>
      <c r="S253" s="181"/>
      <c r="T253" s="182"/>
      <c r="AT253" s="177" t="s">
        <v>127</v>
      </c>
      <c r="AU253" s="177" t="s">
        <v>82</v>
      </c>
      <c r="AV253" s="14" t="s">
        <v>78</v>
      </c>
      <c r="AW253" s="14" t="s">
        <v>34</v>
      </c>
      <c r="AX253" s="14" t="s">
        <v>73</v>
      </c>
      <c r="AY253" s="177" t="s">
        <v>118</v>
      </c>
    </row>
    <row r="254" spans="1:65" s="13" customFormat="1">
      <c r="B254" s="167"/>
      <c r="D254" s="168" t="s">
        <v>127</v>
      </c>
      <c r="E254" s="169" t="s">
        <v>3</v>
      </c>
      <c r="F254" s="170" t="s">
        <v>347</v>
      </c>
      <c r="H254" s="171">
        <v>118.559</v>
      </c>
      <c r="I254" s="172"/>
      <c r="L254" s="167"/>
      <c r="M254" s="173"/>
      <c r="N254" s="174"/>
      <c r="O254" s="174"/>
      <c r="P254" s="174"/>
      <c r="Q254" s="174"/>
      <c r="R254" s="174"/>
      <c r="S254" s="174"/>
      <c r="T254" s="175"/>
      <c r="AT254" s="169" t="s">
        <v>127</v>
      </c>
      <c r="AU254" s="169" t="s">
        <v>82</v>
      </c>
      <c r="AV254" s="13" t="s">
        <v>82</v>
      </c>
      <c r="AW254" s="13" t="s">
        <v>34</v>
      </c>
      <c r="AX254" s="13" t="s">
        <v>73</v>
      </c>
      <c r="AY254" s="169" t="s">
        <v>118</v>
      </c>
    </row>
    <row r="255" spans="1:65" s="15" customFormat="1">
      <c r="B255" s="183"/>
      <c r="D255" s="168" t="s">
        <v>127</v>
      </c>
      <c r="E255" s="184" t="s">
        <v>3</v>
      </c>
      <c r="F255" s="185" t="s">
        <v>142</v>
      </c>
      <c r="H255" s="186">
        <v>118.559</v>
      </c>
      <c r="I255" s="187"/>
      <c r="L255" s="183"/>
      <c r="M255" s="188"/>
      <c r="N255" s="189"/>
      <c r="O255" s="189"/>
      <c r="P255" s="189"/>
      <c r="Q255" s="189"/>
      <c r="R255" s="189"/>
      <c r="S255" s="189"/>
      <c r="T255" s="190"/>
      <c r="AT255" s="184" t="s">
        <v>127</v>
      </c>
      <c r="AU255" s="184" t="s">
        <v>82</v>
      </c>
      <c r="AV255" s="15" t="s">
        <v>125</v>
      </c>
      <c r="AW255" s="15" t="s">
        <v>34</v>
      </c>
      <c r="AX255" s="15" t="s">
        <v>73</v>
      </c>
      <c r="AY255" s="184" t="s">
        <v>118</v>
      </c>
    </row>
    <row r="256" spans="1:65" s="13" customFormat="1">
      <c r="B256" s="167"/>
      <c r="D256" s="168" t="s">
        <v>127</v>
      </c>
      <c r="E256" s="169" t="s">
        <v>3</v>
      </c>
      <c r="F256" s="170" t="s">
        <v>348</v>
      </c>
      <c r="H256" s="171">
        <v>78</v>
      </c>
      <c r="I256" s="172"/>
      <c r="L256" s="167"/>
      <c r="M256" s="173"/>
      <c r="N256" s="174"/>
      <c r="O256" s="174"/>
      <c r="P256" s="174"/>
      <c r="Q256" s="174"/>
      <c r="R256" s="174"/>
      <c r="S256" s="174"/>
      <c r="T256" s="175"/>
      <c r="AT256" s="169" t="s">
        <v>127</v>
      </c>
      <c r="AU256" s="169" t="s">
        <v>82</v>
      </c>
      <c r="AV256" s="13" t="s">
        <v>82</v>
      </c>
      <c r="AW256" s="13" t="s">
        <v>34</v>
      </c>
      <c r="AX256" s="13" t="s">
        <v>73</v>
      </c>
      <c r="AY256" s="169" t="s">
        <v>118</v>
      </c>
    </row>
    <row r="257" spans="1:65" s="15" customFormat="1">
      <c r="B257" s="183"/>
      <c r="D257" s="168" t="s">
        <v>127</v>
      </c>
      <c r="E257" s="184" t="s">
        <v>3</v>
      </c>
      <c r="F257" s="185" t="s">
        <v>142</v>
      </c>
      <c r="H257" s="186">
        <v>78</v>
      </c>
      <c r="I257" s="187"/>
      <c r="L257" s="183"/>
      <c r="M257" s="188"/>
      <c r="N257" s="189"/>
      <c r="O257" s="189"/>
      <c r="P257" s="189"/>
      <c r="Q257" s="189"/>
      <c r="R257" s="189"/>
      <c r="S257" s="189"/>
      <c r="T257" s="190"/>
      <c r="AT257" s="184" t="s">
        <v>127</v>
      </c>
      <c r="AU257" s="184" t="s">
        <v>82</v>
      </c>
      <c r="AV257" s="15" t="s">
        <v>125</v>
      </c>
      <c r="AW257" s="15" t="s">
        <v>34</v>
      </c>
      <c r="AX257" s="15" t="s">
        <v>78</v>
      </c>
      <c r="AY257" s="184" t="s">
        <v>118</v>
      </c>
    </row>
    <row r="258" spans="1:65" s="2" customFormat="1" ht="21.75" customHeight="1">
      <c r="A258" s="34"/>
      <c r="B258" s="153"/>
      <c r="C258" s="154" t="s">
        <v>349</v>
      </c>
      <c r="D258" s="154" t="s">
        <v>120</v>
      </c>
      <c r="E258" s="155" t="s">
        <v>350</v>
      </c>
      <c r="F258" s="156" t="s">
        <v>351</v>
      </c>
      <c r="G258" s="157" t="s">
        <v>352</v>
      </c>
      <c r="H258" s="158">
        <v>1</v>
      </c>
      <c r="I258" s="159"/>
      <c r="J258" s="160">
        <f t="shared" ref="J258:J264" si="0">ROUND(I258*H258,2)</f>
        <v>0</v>
      </c>
      <c r="K258" s="156" t="s">
        <v>124</v>
      </c>
      <c r="L258" s="35"/>
      <c r="M258" s="161" t="s">
        <v>3</v>
      </c>
      <c r="N258" s="162" t="s">
        <v>44</v>
      </c>
      <c r="O258" s="55"/>
      <c r="P258" s="163">
        <f t="shared" ref="P258:P264" si="1">O258*H258</f>
        <v>0</v>
      </c>
      <c r="Q258" s="163">
        <v>1.0000000000000001E-5</v>
      </c>
      <c r="R258" s="163">
        <f t="shared" ref="R258:R264" si="2">Q258*H258</f>
        <v>1.0000000000000001E-5</v>
      </c>
      <c r="S258" s="163">
        <v>0</v>
      </c>
      <c r="T258" s="164">
        <f t="shared" ref="T258:T264" si="3"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65" t="s">
        <v>125</v>
      </c>
      <c r="AT258" s="165" t="s">
        <v>120</v>
      </c>
      <c r="AU258" s="165" t="s">
        <v>82</v>
      </c>
      <c r="AY258" s="19" t="s">
        <v>118</v>
      </c>
      <c r="BE258" s="166">
        <f t="shared" ref="BE258:BE264" si="4">IF(N258="základní",J258,0)</f>
        <v>0</v>
      </c>
      <c r="BF258" s="166">
        <f t="shared" ref="BF258:BF264" si="5">IF(N258="snížená",J258,0)</f>
        <v>0</v>
      </c>
      <c r="BG258" s="166">
        <f t="shared" ref="BG258:BG264" si="6">IF(N258="zákl. přenesená",J258,0)</f>
        <v>0</v>
      </c>
      <c r="BH258" s="166">
        <f t="shared" ref="BH258:BH264" si="7">IF(N258="sníž. přenesená",J258,0)</f>
        <v>0</v>
      </c>
      <c r="BI258" s="166">
        <f t="shared" ref="BI258:BI264" si="8">IF(N258="nulová",J258,0)</f>
        <v>0</v>
      </c>
      <c r="BJ258" s="19" t="s">
        <v>78</v>
      </c>
      <c r="BK258" s="166">
        <f t="shared" ref="BK258:BK264" si="9">ROUND(I258*H258,2)</f>
        <v>0</v>
      </c>
      <c r="BL258" s="19" t="s">
        <v>125</v>
      </c>
      <c r="BM258" s="165" t="s">
        <v>353</v>
      </c>
    </row>
    <row r="259" spans="1:65" s="2" customFormat="1" ht="16.5" customHeight="1">
      <c r="A259" s="34"/>
      <c r="B259" s="153"/>
      <c r="C259" s="191" t="s">
        <v>354</v>
      </c>
      <c r="D259" s="191" t="s">
        <v>173</v>
      </c>
      <c r="E259" s="192" t="s">
        <v>355</v>
      </c>
      <c r="F259" s="193" t="s">
        <v>356</v>
      </c>
      <c r="G259" s="194" t="s">
        <v>352</v>
      </c>
      <c r="H259" s="195">
        <v>1</v>
      </c>
      <c r="I259" s="196"/>
      <c r="J259" s="197">
        <f t="shared" si="0"/>
        <v>0</v>
      </c>
      <c r="K259" s="193" t="s">
        <v>124</v>
      </c>
      <c r="L259" s="198"/>
      <c r="M259" s="199" t="s">
        <v>3</v>
      </c>
      <c r="N259" s="200" t="s">
        <v>44</v>
      </c>
      <c r="O259" s="55"/>
      <c r="P259" s="163">
        <f t="shared" si="1"/>
        <v>0</v>
      </c>
      <c r="Q259" s="163">
        <v>1.49E-3</v>
      </c>
      <c r="R259" s="163">
        <f t="shared" si="2"/>
        <v>1.49E-3</v>
      </c>
      <c r="S259" s="163">
        <v>0</v>
      </c>
      <c r="T259" s="164">
        <f t="shared" si="3"/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65" t="s">
        <v>167</v>
      </c>
      <c r="AT259" s="165" t="s">
        <v>173</v>
      </c>
      <c r="AU259" s="165" t="s">
        <v>82</v>
      </c>
      <c r="AY259" s="19" t="s">
        <v>118</v>
      </c>
      <c r="BE259" s="166">
        <f t="shared" si="4"/>
        <v>0</v>
      </c>
      <c r="BF259" s="166">
        <f t="shared" si="5"/>
        <v>0</v>
      </c>
      <c r="BG259" s="166">
        <f t="shared" si="6"/>
        <v>0</v>
      </c>
      <c r="BH259" s="166">
        <f t="shared" si="7"/>
        <v>0</v>
      </c>
      <c r="BI259" s="166">
        <f t="shared" si="8"/>
        <v>0</v>
      </c>
      <c r="BJ259" s="19" t="s">
        <v>78</v>
      </c>
      <c r="BK259" s="166">
        <f t="shared" si="9"/>
        <v>0</v>
      </c>
      <c r="BL259" s="19" t="s">
        <v>125</v>
      </c>
      <c r="BM259" s="165" t="s">
        <v>357</v>
      </c>
    </row>
    <row r="260" spans="1:65" s="2" customFormat="1" ht="21.75" customHeight="1">
      <c r="A260" s="34"/>
      <c r="B260" s="153"/>
      <c r="C260" s="154" t="s">
        <v>358</v>
      </c>
      <c r="D260" s="154" t="s">
        <v>120</v>
      </c>
      <c r="E260" s="155" t="s">
        <v>359</v>
      </c>
      <c r="F260" s="156" t="s">
        <v>360</v>
      </c>
      <c r="G260" s="157" t="s">
        <v>352</v>
      </c>
      <c r="H260" s="158">
        <v>1</v>
      </c>
      <c r="I260" s="159"/>
      <c r="J260" s="160">
        <f t="shared" si="0"/>
        <v>0</v>
      </c>
      <c r="K260" s="156" t="s">
        <v>124</v>
      </c>
      <c r="L260" s="35"/>
      <c r="M260" s="161" t="s">
        <v>3</v>
      </c>
      <c r="N260" s="162" t="s">
        <v>44</v>
      </c>
      <c r="O260" s="55"/>
      <c r="P260" s="163">
        <f t="shared" si="1"/>
        <v>0</v>
      </c>
      <c r="Q260" s="163">
        <v>1.0000000000000001E-5</v>
      </c>
      <c r="R260" s="163">
        <f t="shared" si="2"/>
        <v>1.0000000000000001E-5</v>
      </c>
      <c r="S260" s="163">
        <v>0</v>
      </c>
      <c r="T260" s="164">
        <f t="shared" si="3"/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65" t="s">
        <v>125</v>
      </c>
      <c r="AT260" s="165" t="s">
        <v>120</v>
      </c>
      <c r="AU260" s="165" t="s">
        <v>82</v>
      </c>
      <c r="AY260" s="19" t="s">
        <v>118</v>
      </c>
      <c r="BE260" s="166">
        <f t="shared" si="4"/>
        <v>0</v>
      </c>
      <c r="BF260" s="166">
        <f t="shared" si="5"/>
        <v>0</v>
      </c>
      <c r="BG260" s="166">
        <f t="shared" si="6"/>
        <v>0</v>
      </c>
      <c r="BH260" s="166">
        <f t="shared" si="7"/>
        <v>0</v>
      </c>
      <c r="BI260" s="166">
        <f t="shared" si="8"/>
        <v>0</v>
      </c>
      <c r="BJ260" s="19" t="s">
        <v>78</v>
      </c>
      <c r="BK260" s="166">
        <f t="shared" si="9"/>
        <v>0</v>
      </c>
      <c r="BL260" s="19" t="s">
        <v>125</v>
      </c>
      <c r="BM260" s="165" t="s">
        <v>361</v>
      </c>
    </row>
    <row r="261" spans="1:65" s="2" customFormat="1" ht="16.5" customHeight="1">
      <c r="A261" s="34"/>
      <c r="B261" s="153"/>
      <c r="C261" s="191" t="s">
        <v>362</v>
      </c>
      <c r="D261" s="191" t="s">
        <v>173</v>
      </c>
      <c r="E261" s="192" t="s">
        <v>363</v>
      </c>
      <c r="F261" s="193" t="s">
        <v>364</v>
      </c>
      <c r="G261" s="194" t="s">
        <v>352</v>
      </c>
      <c r="H261" s="195">
        <v>1</v>
      </c>
      <c r="I261" s="196"/>
      <c r="J261" s="197">
        <f t="shared" si="0"/>
        <v>0</v>
      </c>
      <c r="K261" s="193" t="s">
        <v>124</v>
      </c>
      <c r="L261" s="198"/>
      <c r="M261" s="199" t="s">
        <v>3</v>
      </c>
      <c r="N261" s="200" t="s">
        <v>44</v>
      </c>
      <c r="O261" s="55"/>
      <c r="P261" s="163">
        <f t="shared" si="1"/>
        <v>0</v>
      </c>
      <c r="Q261" s="163">
        <v>2.2000000000000001E-3</v>
      </c>
      <c r="R261" s="163">
        <f t="shared" si="2"/>
        <v>2.2000000000000001E-3</v>
      </c>
      <c r="S261" s="163">
        <v>0</v>
      </c>
      <c r="T261" s="164">
        <f t="shared" si="3"/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65" t="s">
        <v>167</v>
      </c>
      <c r="AT261" s="165" t="s">
        <v>173</v>
      </c>
      <c r="AU261" s="165" t="s">
        <v>82</v>
      </c>
      <c r="AY261" s="19" t="s">
        <v>118</v>
      </c>
      <c r="BE261" s="166">
        <f t="shared" si="4"/>
        <v>0</v>
      </c>
      <c r="BF261" s="166">
        <f t="shared" si="5"/>
        <v>0</v>
      </c>
      <c r="BG261" s="166">
        <f t="shared" si="6"/>
        <v>0</v>
      </c>
      <c r="BH261" s="166">
        <f t="shared" si="7"/>
        <v>0</v>
      </c>
      <c r="BI261" s="166">
        <f t="shared" si="8"/>
        <v>0</v>
      </c>
      <c r="BJ261" s="19" t="s">
        <v>78</v>
      </c>
      <c r="BK261" s="166">
        <f t="shared" si="9"/>
        <v>0</v>
      </c>
      <c r="BL261" s="19" t="s">
        <v>125</v>
      </c>
      <c r="BM261" s="165" t="s">
        <v>365</v>
      </c>
    </row>
    <row r="262" spans="1:65" s="2" customFormat="1" ht="21.75" customHeight="1">
      <c r="A262" s="34"/>
      <c r="B262" s="153"/>
      <c r="C262" s="154" t="s">
        <v>366</v>
      </c>
      <c r="D262" s="154" t="s">
        <v>120</v>
      </c>
      <c r="E262" s="155" t="s">
        <v>367</v>
      </c>
      <c r="F262" s="156" t="s">
        <v>368</v>
      </c>
      <c r="G262" s="157" t="s">
        <v>352</v>
      </c>
      <c r="H262" s="158">
        <v>1</v>
      </c>
      <c r="I262" s="159"/>
      <c r="J262" s="160">
        <f t="shared" si="0"/>
        <v>0</v>
      </c>
      <c r="K262" s="156" t="s">
        <v>124</v>
      </c>
      <c r="L262" s="35"/>
      <c r="M262" s="161" t="s">
        <v>3</v>
      </c>
      <c r="N262" s="162" t="s">
        <v>44</v>
      </c>
      <c r="O262" s="55"/>
      <c r="P262" s="163">
        <f t="shared" si="1"/>
        <v>0</v>
      </c>
      <c r="Q262" s="163">
        <v>1.0000000000000001E-5</v>
      </c>
      <c r="R262" s="163">
        <f t="shared" si="2"/>
        <v>1.0000000000000001E-5</v>
      </c>
      <c r="S262" s="163">
        <v>0</v>
      </c>
      <c r="T262" s="164">
        <f t="shared" si="3"/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65" t="s">
        <v>125</v>
      </c>
      <c r="AT262" s="165" t="s">
        <v>120</v>
      </c>
      <c r="AU262" s="165" t="s">
        <v>82</v>
      </c>
      <c r="AY262" s="19" t="s">
        <v>118</v>
      </c>
      <c r="BE262" s="166">
        <f t="shared" si="4"/>
        <v>0</v>
      </c>
      <c r="BF262" s="166">
        <f t="shared" si="5"/>
        <v>0</v>
      </c>
      <c r="BG262" s="166">
        <f t="shared" si="6"/>
        <v>0</v>
      </c>
      <c r="BH262" s="166">
        <f t="shared" si="7"/>
        <v>0</v>
      </c>
      <c r="BI262" s="166">
        <f t="shared" si="8"/>
        <v>0</v>
      </c>
      <c r="BJ262" s="19" t="s">
        <v>78</v>
      </c>
      <c r="BK262" s="166">
        <f t="shared" si="9"/>
        <v>0</v>
      </c>
      <c r="BL262" s="19" t="s">
        <v>125</v>
      </c>
      <c r="BM262" s="165" t="s">
        <v>369</v>
      </c>
    </row>
    <row r="263" spans="1:65" s="2" customFormat="1" ht="16.5" customHeight="1">
      <c r="A263" s="34"/>
      <c r="B263" s="153"/>
      <c r="C263" s="191" t="s">
        <v>370</v>
      </c>
      <c r="D263" s="191" t="s">
        <v>173</v>
      </c>
      <c r="E263" s="192" t="s">
        <v>371</v>
      </c>
      <c r="F263" s="193" t="s">
        <v>372</v>
      </c>
      <c r="G263" s="194" t="s">
        <v>352</v>
      </c>
      <c r="H263" s="195">
        <v>1</v>
      </c>
      <c r="I263" s="196"/>
      <c r="J263" s="197">
        <f t="shared" si="0"/>
        <v>0</v>
      </c>
      <c r="K263" s="193" t="s">
        <v>124</v>
      </c>
      <c r="L263" s="198"/>
      <c r="M263" s="199" t="s">
        <v>3</v>
      </c>
      <c r="N263" s="200" t="s">
        <v>44</v>
      </c>
      <c r="O263" s="55"/>
      <c r="P263" s="163">
        <f t="shared" si="1"/>
        <v>0</v>
      </c>
      <c r="Q263" s="163">
        <v>5.1000000000000004E-3</v>
      </c>
      <c r="R263" s="163">
        <f t="shared" si="2"/>
        <v>5.1000000000000004E-3</v>
      </c>
      <c r="S263" s="163">
        <v>0</v>
      </c>
      <c r="T263" s="164">
        <f t="shared" si="3"/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65" t="s">
        <v>167</v>
      </c>
      <c r="AT263" s="165" t="s">
        <v>173</v>
      </c>
      <c r="AU263" s="165" t="s">
        <v>82</v>
      </c>
      <c r="AY263" s="19" t="s">
        <v>118</v>
      </c>
      <c r="BE263" s="166">
        <f t="shared" si="4"/>
        <v>0</v>
      </c>
      <c r="BF263" s="166">
        <f t="shared" si="5"/>
        <v>0</v>
      </c>
      <c r="BG263" s="166">
        <f t="shared" si="6"/>
        <v>0</v>
      </c>
      <c r="BH263" s="166">
        <f t="shared" si="7"/>
        <v>0</v>
      </c>
      <c r="BI263" s="166">
        <f t="shared" si="8"/>
        <v>0</v>
      </c>
      <c r="BJ263" s="19" t="s">
        <v>78</v>
      </c>
      <c r="BK263" s="166">
        <f t="shared" si="9"/>
        <v>0</v>
      </c>
      <c r="BL263" s="19" t="s">
        <v>125</v>
      </c>
      <c r="BM263" s="165" t="s">
        <v>373</v>
      </c>
    </row>
    <row r="264" spans="1:65" s="2" customFormat="1" ht="21.75" customHeight="1">
      <c r="A264" s="34"/>
      <c r="B264" s="153"/>
      <c r="C264" s="154" t="s">
        <v>374</v>
      </c>
      <c r="D264" s="154" t="s">
        <v>120</v>
      </c>
      <c r="E264" s="155" t="s">
        <v>375</v>
      </c>
      <c r="F264" s="156" t="s">
        <v>376</v>
      </c>
      <c r="G264" s="157" t="s">
        <v>352</v>
      </c>
      <c r="H264" s="158">
        <v>4</v>
      </c>
      <c r="I264" s="159"/>
      <c r="J264" s="160">
        <f t="shared" si="0"/>
        <v>0</v>
      </c>
      <c r="K264" s="156" t="s">
        <v>124</v>
      </c>
      <c r="L264" s="35"/>
      <c r="M264" s="161" t="s">
        <v>3</v>
      </c>
      <c r="N264" s="162" t="s">
        <v>44</v>
      </c>
      <c r="O264" s="55"/>
      <c r="P264" s="163">
        <f t="shared" si="1"/>
        <v>0</v>
      </c>
      <c r="Q264" s="163">
        <v>2.0000000000000002E-5</v>
      </c>
      <c r="R264" s="163">
        <f t="shared" si="2"/>
        <v>8.0000000000000007E-5</v>
      </c>
      <c r="S264" s="163">
        <v>0</v>
      </c>
      <c r="T264" s="164">
        <f t="shared" si="3"/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65" t="s">
        <v>125</v>
      </c>
      <c r="AT264" s="165" t="s">
        <v>120</v>
      </c>
      <c r="AU264" s="165" t="s">
        <v>82</v>
      </c>
      <c r="AY264" s="19" t="s">
        <v>118</v>
      </c>
      <c r="BE264" s="166">
        <f t="shared" si="4"/>
        <v>0</v>
      </c>
      <c r="BF264" s="166">
        <f t="shared" si="5"/>
        <v>0</v>
      </c>
      <c r="BG264" s="166">
        <f t="shared" si="6"/>
        <v>0</v>
      </c>
      <c r="BH264" s="166">
        <f t="shared" si="7"/>
        <v>0</v>
      </c>
      <c r="BI264" s="166">
        <f t="shared" si="8"/>
        <v>0</v>
      </c>
      <c r="BJ264" s="19" t="s">
        <v>78</v>
      </c>
      <c r="BK264" s="166">
        <f t="shared" si="9"/>
        <v>0</v>
      </c>
      <c r="BL264" s="19" t="s">
        <v>125</v>
      </c>
      <c r="BM264" s="165" t="s">
        <v>377</v>
      </c>
    </row>
    <row r="265" spans="1:65" s="13" customFormat="1">
      <c r="B265" s="167"/>
      <c r="D265" s="168" t="s">
        <v>127</v>
      </c>
      <c r="E265" s="169" t="s">
        <v>3</v>
      </c>
      <c r="F265" s="170" t="s">
        <v>378</v>
      </c>
      <c r="H265" s="171">
        <v>4</v>
      </c>
      <c r="I265" s="172"/>
      <c r="L265" s="167"/>
      <c r="M265" s="173"/>
      <c r="N265" s="174"/>
      <c r="O265" s="174"/>
      <c r="P265" s="174"/>
      <c r="Q265" s="174"/>
      <c r="R265" s="174"/>
      <c r="S265" s="174"/>
      <c r="T265" s="175"/>
      <c r="AT265" s="169" t="s">
        <v>127</v>
      </c>
      <c r="AU265" s="169" t="s">
        <v>82</v>
      </c>
      <c r="AV265" s="13" t="s">
        <v>82</v>
      </c>
      <c r="AW265" s="13" t="s">
        <v>34</v>
      </c>
      <c r="AX265" s="13" t="s">
        <v>78</v>
      </c>
      <c r="AY265" s="169" t="s">
        <v>118</v>
      </c>
    </row>
    <row r="266" spans="1:65" s="2" customFormat="1" ht="16.5" customHeight="1">
      <c r="A266" s="34"/>
      <c r="B266" s="153"/>
      <c r="C266" s="191" t="s">
        <v>178</v>
      </c>
      <c r="D266" s="191" t="s">
        <v>173</v>
      </c>
      <c r="E266" s="192" t="s">
        <v>379</v>
      </c>
      <c r="F266" s="193" t="s">
        <v>380</v>
      </c>
      <c r="G266" s="194" t="s">
        <v>352</v>
      </c>
      <c r="H266" s="195">
        <v>1</v>
      </c>
      <c r="I266" s="196"/>
      <c r="J266" s="197">
        <f t="shared" ref="J266:J279" si="10">ROUND(I266*H266,2)</f>
        <v>0</v>
      </c>
      <c r="K266" s="193" t="s">
        <v>124</v>
      </c>
      <c r="L266" s="198"/>
      <c r="M266" s="199" t="s">
        <v>3</v>
      </c>
      <c r="N266" s="200" t="s">
        <v>44</v>
      </c>
      <c r="O266" s="55"/>
      <c r="P266" s="163">
        <f t="shared" ref="P266:P279" si="11">O266*H266</f>
        <v>0</v>
      </c>
      <c r="Q266" s="163">
        <v>3.65E-3</v>
      </c>
      <c r="R266" s="163">
        <f t="shared" ref="R266:R279" si="12">Q266*H266</f>
        <v>3.65E-3</v>
      </c>
      <c r="S266" s="163">
        <v>0</v>
      </c>
      <c r="T266" s="164">
        <f t="shared" ref="T266:T279" si="13"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65" t="s">
        <v>167</v>
      </c>
      <c r="AT266" s="165" t="s">
        <v>173</v>
      </c>
      <c r="AU266" s="165" t="s">
        <v>82</v>
      </c>
      <c r="AY266" s="19" t="s">
        <v>118</v>
      </c>
      <c r="BE266" s="166">
        <f t="shared" ref="BE266:BE279" si="14">IF(N266="základní",J266,0)</f>
        <v>0</v>
      </c>
      <c r="BF266" s="166">
        <f t="shared" ref="BF266:BF279" si="15">IF(N266="snížená",J266,0)</f>
        <v>0</v>
      </c>
      <c r="BG266" s="166">
        <f t="shared" ref="BG266:BG279" si="16">IF(N266="zákl. přenesená",J266,0)</f>
        <v>0</v>
      </c>
      <c r="BH266" s="166">
        <f t="shared" ref="BH266:BH279" si="17">IF(N266="sníž. přenesená",J266,0)</f>
        <v>0</v>
      </c>
      <c r="BI266" s="166">
        <f t="shared" ref="BI266:BI279" si="18">IF(N266="nulová",J266,0)</f>
        <v>0</v>
      </c>
      <c r="BJ266" s="19" t="s">
        <v>78</v>
      </c>
      <c r="BK266" s="166">
        <f t="shared" ref="BK266:BK279" si="19">ROUND(I266*H266,2)</f>
        <v>0</v>
      </c>
      <c r="BL266" s="19" t="s">
        <v>125</v>
      </c>
      <c r="BM266" s="165" t="s">
        <v>381</v>
      </c>
    </row>
    <row r="267" spans="1:65" s="2" customFormat="1" ht="16.5" customHeight="1">
      <c r="A267" s="34"/>
      <c r="B267" s="153"/>
      <c r="C267" s="191" t="s">
        <v>382</v>
      </c>
      <c r="D267" s="191" t="s">
        <v>173</v>
      </c>
      <c r="E267" s="192" t="s">
        <v>383</v>
      </c>
      <c r="F267" s="193" t="s">
        <v>384</v>
      </c>
      <c r="G267" s="194" t="s">
        <v>352</v>
      </c>
      <c r="H267" s="195">
        <v>2</v>
      </c>
      <c r="I267" s="196"/>
      <c r="J267" s="197">
        <f t="shared" si="10"/>
        <v>0</v>
      </c>
      <c r="K267" s="193" t="s">
        <v>124</v>
      </c>
      <c r="L267" s="198"/>
      <c r="M267" s="199" t="s">
        <v>3</v>
      </c>
      <c r="N267" s="200" t="s">
        <v>44</v>
      </c>
      <c r="O267" s="55"/>
      <c r="P267" s="163">
        <f t="shared" si="11"/>
        <v>0</v>
      </c>
      <c r="Q267" s="163">
        <v>9.9399999999999992E-3</v>
      </c>
      <c r="R267" s="163">
        <f t="shared" si="12"/>
        <v>1.9879999999999998E-2</v>
      </c>
      <c r="S267" s="163">
        <v>0</v>
      </c>
      <c r="T267" s="164">
        <f t="shared" si="13"/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65" t="s">
        <v>167</v>
      </c>
      <c r="AT267" s="165" t="s">
        <v>173</v>
      </c>
      <c r="AU267" s="165" t="s">
        <v>82</v>
      </c>
      <c r="AY267" s="19" t="s">
        <v>118</v>
      </c>
      <c r="BE267" s="166">
        <f t="shared" si="14"/>
        <v>0</v>
      </c>
      <c r="BF267" s="166">
        <f t="shared" si="15"/>
        <v>0</v>
      </c>
      <c r="BG267" s="166">
        <f t="shared" si="16"/>
        <v>0</v>
      </c>
      <c r="BH267" s="166">
        <f t="shared" si="17"/>
        <v>0</v>
      </c>
      <c r="BI267" s="166">
        <f t="shared" si="18"/>
        <v>0</v>
      </c>
      <c r="BJ267" s="19" t="s">
        <v>78</v>
      </c>
      <c r="BK267" s="166">
        <f t="shared" si="19"/>
        <v>0</v>
      </c>
      <c r="BL267" s="19" t="s">
        <v>125</v>
      </c>
      <c r="BM267" s="165" t="s">
        <v>385</v>
      </c>
    </row>
    <row r="268" spans="1:65" s="2" customFormat="1" ht="16.5" customHeight="1">
      <c r="A268" s="34"/>
      <c r="B268" s="153"/>
      <c r="C268" s="191" t="s">
        <v>386</v>
      </c>
      <c r="D268" s="191" t="s">
        <v>173</v>
      </c>
      <c r="E268" s="192" t="s">
        <v>387</v>
      </c>
      <c r="F268" s="193" t="s">
        <v>388</v>
      </c>
      <c r="G268" s="194" t="s">
        <v>352</v>
      </c>
      <c r="H268" s="195">
        <v>1</v>
      </c>
      <c r="I268" s="196"/>
      <c r="J268" s="197">
        <f t="shared" si="10"/>
        <v>0</v>
      </c>
      <c r="K268" s="193" t="s">
        <v>124</v>
      </c>
      <c r="L268" s="198"/>
      <c r="M268" s="199" t="s">
        <v>3</v>
      </c>
      <c r="N268" s="200" t="s">
        <v>44</v>
      </c>
      <c r="O268" s="55"/>
      <c r="P268" s="163">
        <f t="shared" si="11"/>
        <v>0</v>
      </c>
      <c r="Q268" s="163">
        <v>7.8200000000000006E-3</v>
      </c>
      <c r="R268" s="163">
        <f t="shared" si="12"/>
        <v>7.8200000000000006E-3</v>
      </c>
      <c r="S268" s="163">
        <v>0</v>
      </c>
      <c r="T268" s="164">
        <f t="shared" si="13"/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65" t="s">
        <v>167</v>
      </c>
      <c r="AT268" s="165" t="s">
        <v>173</v>
      </c>
      <c r="AU268" s="165" t="s">
        <v>82</v>
      </c>
      <c r="AY268" s="19" t="s">
        <v>118</v>
      </c>
      <c r="BE268" s="166">
        <f t="shared" si="14"/>
        <v>0</v>
      </c>
      <c r="BF268" s="166">
        <f t="shared" si="15"/>
        <v>0</v>
      </c>
      <c r="BG268" s="166">
        <f t="shared" si="16"/>
        <v>0</v>
      </c>
      <c r="BH268" s="166">
        <f t="shared" si="17"/>
        <v>0</v>
      </c>
      <c r="BI268" s="166">
        <f t="shared" si="18"/>
        <v>0</v>
      </c>
      <c r="BJ268" s="19" t="s">
        <v>78</v>
      </c>
      <c r="BK268" s="166">
        <f t="shared" si="19"/>
        <v>0</v>
      </c>
      <c r="BL268" s="19" t="s">
        <v>125</v>
      </c>
      <c r="BM268" s="165" t="s">
        <v>389</v>
      </c>
    </row>
    <row r="269" spans="1:65" s="2" customFormat="1" ht="21.75" customHeight="1">
      <c r="A269" s="34"/>
      <c r="B269" s="153"/>
      <c r="C269" s="154" t="s">
        <v>390</v>
      </c>
      <c r="D269" s="154" t="s">
        <v>120</v>
      </c>
      <c r="E269" s="155" t="s">
        <v>375</v>
      </c>
      <c r="F269" s="156" t="s">
        <v>376</v>
      </c>
      <c r="G269" s="157" t="s">
        <v>352</v>
      </c>
      <c r="H269" s="158">
        <v>1</v>
      </c>
      <c r="I269" s="159"/>
      <c r="J269" s="160">
        <f t="shared" si="10"/>
        <v>0</v>
      </c>
      <c r="K269" s="156" t="s">
        <v>124</v>
      </c>
      <c r="L269" s="35"/>
      <c r="M269" s="161" t="s">
        <v>3</v>
      </c>
      <c r="N269" s="162" t="s">
        <v>44</v>
      </c>
      <c r="O269" s="55"/>
      <c r="P269" s="163">
        <f t="shared" si="11"/>
        <v>0</v>
      </c>
      <c r="Q269" s="163">
        <v>2.0000000000000002E-5</v>
      </c>
      <c r="R269" s="163">
        <f t="shared" si="12"/>
        <v>2.0000000000000002E-5</v>
      </c>
      <c r="S269" s="163">
        <v>0</v>
      </c>
      <c r="T269" s="164">
        <f t="shared" si="13"/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65" t="s">
        <v>125</v>
      </c>
      <c r="AT269" s="165" t="s">
        <v>120</v>
      </c>
      <c r="AU269" s="165" t="s">
        <v>82</v>
      </c>
      <c r="AY269" s="19" t="s">
        <v>118</v>
      </c>
      <c r="BE269" s="166">
        <f t="shared" si="14"/>
        <v>0</v>
      </c>
      <c r="BF269" s="166">
        <f t="shared" si="15"/>
        <v>0</v>
      </c>
      <c r="BG269" s="166">
        <f t="shared" si="16"/>
        <v>0</v>
      </c>
      <c r="BH269" s="166">
        <f t="shared" si="17"/>
        <v>0</v>
      </c>
      <c r="BI269" s="166">
        <f t="shared" si="18"/>
        <v>0</v>
      </c>
      <c r="BJ269" s="19" t="s">
        <v>78</v>
      </c>
      <c r="BK269" s="166">
        <f t="shared" si="19"/>
        <v>0</v>
      </c>
      <c r="BL269" s="19" t="s">
        <v>125</v>
      </c>
      <c r="BM269" s="165" t="s">
        <v>391</v>
      </c>
    </row>
    <row r="270" spans="1:65" s="2" customFormat="1" ht="16.5" customHeight="1">
      <c r="A270" s="34"/>
      <c r="B270" s="153"/>
      <c r="C270" s="191" t="s">
        <v>392</v>
      </c>
      <c r="D270" s="191" t="s">
        <v>173</v>
      </c>
      <c r="E270" s="192" t="s">
        <v>393</v>
      </c>
      <c r="F270" s="193" t="s">
        <v>394</v>
      </c>
      <c r="G270" s="194" t="s">
        <v>352</v>
      </c>
      <c r="H270" s="195">
        <v>1</v>
      </c>
      <c r="I270" s="196"/>
      <c r="J270" s="197">
        <f t="shared" si="10"/>
        <v>0</v>
      </c>
      <c r="K270" s="193" t="s">
        <v>124</v>
      </c>
      <c r="L270" s="198"/>
      <c r="M270" s="199" t="s">
        <v>3</v>
      </c>
      <c r="N270" s="200" t="s">
        <v>44</v>
      </c>
      <c r="O270" s="55"/>
      <c r="P270" s="163">
        <f t="shared" si="11"/>
        <v>0</v>
      </c>
      <c r="Q270" s="163">
        <v>9.4999999999999998E-3</v>
      </c>
      <c r="R270" s="163">
        <f t="shared" si="12"/>
        <v>9.4999999999999998E-3</v>
      </c>
      <c r="S270" s="163">
        <v>0</v>
      </c>
      <c r="T270" s="164">
        <f t="shared" si="13"/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65" t="s">
        <v>167</v>
      </c>
      <c r="AT270" s="165" t="s">
        <v>173</v>
      </c>
      <c r="AU270" s="165" t="s">
        <v>82</v>
      </c>
      <c r="AY270" s="19" t="s">
        <v>118</v>
      </c>
      <c r="BE270" s="166">
        <f t="shared" si="14"/>
        <v>0</v>
      </c>
      <c r="BF270" s="166">
        <f t="shared" si="15"/>
        <v>0</v>
      </c>
      <c r="BG270" s="166">
        <f t="shared" si="16"/>
        <v>0</v>
      </c>
      <c r="BH270" s="166">
        <f t="shared" si="17"/>
        <v>0</v>
      </c>
      <c r="BI270" s="166">
        <f t="shared" si="18"/>
        <v>0</v>
      </c>
      <c r="BJ270" s="19" t="s">
        <v>78</v>
      </c>
      <c r="BK270" s="166">
        <f t="shared" si="19"/>
        <v>0</v>
      </c>
      <c r="BL270" s="19" t="s">
        <v>125</v>
      </c>
      <c r="BM270" s="165" t="s">
        <v>395</v>
      </c>
    </row>
    <row r="271" spans="1:65" s="2" customFormat="1" ht="21.75" customHeight="1">
      <c r="A271" s="34"/>
      <c r="B271" s="153"/>
      <c r="C271" s="154" t="s">
        <v>396</v>
      </c>
      <c r="D271" s="154" t="s">
        <v>120</v>
      </c>
      <c r="E271" s="155" t="s">
        <v>397</v>
      </c>
      <c r="F271" s="156" t="s">
        <v>398</v>
      </c>
      <c r="G271" s="157" t="s">
        <v>352</v>
      </c>
      <c r="H271" s="158">
        <v>1</v>
      </c>
      <c r="I271" s="159"/>
      <c r="J271" s="160">
        <f t="shared" si="10"/>
        <v>0</v>
      </c>
      <c r="K271" s="156" t="s">
        <v>124</v>
      </c>
      <c r="L271" s="35"/>
      <c r="M271" s="161" t="s">
        <v>3</v>
      </c>
      <c r="N271" s="162" t="s">
        <v>44</v>
      </c>
      <c r="O271" s="55"/>
      <c r="P271" s="163">
        <f t="shared" si="11"/>
        <v>0</v>
      </c>
      <c r="Q271" s="163">
        <v>3.0000000000000001E-5</v>
      </c>
      <c r="R271" s="163">
        <f t="shared" si="12"/>
        <v>3.0000000000000001E-5</v>
      </c>
      <c r="S271" s="163">
        <v>0</v>
      </c>
      <c r="T271" s="164">
        <f t="shared" si="13"/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65" t="s">
        <v>125</v>
      </c>
      <c r="AT271" s="165" t="s">
        <v>120</v>
      </c>
      <c r="AU271" s="165" t="s">
        <v>82</v>
      </c>
      <c r="AY271" s="19" t="s">
        <v>118</v>
      </c>
      <c r="BE271" s="166">
        <f t="shared" si="14"/>
        <v>0</v>
      </c>
      <c r="BF271" s="166">
        <f t="shared" si="15"/>
        <v>0</v>
      </c>
      <c r="BG271" s="166">
        <f t="shared" si="16"/>
        <v>0</v>
      </c>
      <c r="BH271" s="166">
        <f t="shared" si="17"/>
        <v>0</v>
      </c>
      <c r="BI271" s="166">
        <f t="shared" si="18"/>
        <v>0</v>
      </c>
      <c r="BJ271" s="19" t="s">
        <v>78</v>
      </c>
      <c r="BK271" s="166">
        <f t="shared" si="19"/>
        <v>0</v>
      </c>
      <c r="BL271" s="19" t="s">
        <v>125</v>
      </c>
      <c r="BM271" s="165" t="s">
        <v>399</v>
      </c>
    </row>
    <row r="272" spans="1:65" s="2" customFormat="1" ht="16.5" customHeight="1">
      <c r="A272" s="34"/>
      <c r="B272" s="153"/>
      <c r="C272" s="191" t="s">
        <v>400</v>
      </c>
      <c r="D272" s="191" t="s">
        <v>173</v>
      </c>
      <c r="E272" s="192" t="s">
        <v>401</v>
      </c>
      <c r="F272" s="193" t="s">
        <v>402</v>
      </c>
      <c r="G272" s="194" t="s">
        <v>352</v>
      </c>
      <c r="H272" s="195">
        <v>1</v>
      </c>
      <c r="I272" s="196"/>
      <c r="J272" s="197">
        <f t="shared" si="10"/>
        <v>0</v>
      </c>
      <c r="K272" s="193" t="s">
        <v>124</v>
      </c>
      <c r="L272" s="198"/>
      <c r="M272" s="199" t="s">
        <v>3</v>
      </c>
      <c r="N272" s="200" t="s">
        <v>44</v>
      </c>
      <c r="O272" s="55"/>
      <c r="P272" s="163">
        <f t="shared" si="11"/>
        <v>0</v>
      </c>
      <c r="Q272" s="163">
        <v>2.3699999999999999E-2</v>
      </c>
      <c r="R272" s="163">
        <f t="shared" si="12"/>
        <v>2.3699999999999999E-2</v>
      </c>
      <c r="S272" s="163">
        <v>0</v>
      </c>
      <c r="T272" s="164">
        <f t="shared" si="13"/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65" t="s">
        <v>167</v>
      </c>
      <c r="AT272" s="165" t="s">
        <v>173</v>
      </c>
      <c r="AU272" s="165" t="s">
        <v>82</v>
      </c>
      <c r="AY272" s="19" t="s">
        <v>118</v>
      </c>
      <c r="BE272" s="166">
        <f t="shared" si="14"/>
        <v>0</v>
      </c>
      <c r="BF272" s="166">
        <f t="shared" si="15"/>
        <v>0</v>
      </c>
      <c r="BG272" s="166">
        <f t="shared" si="16"/>
        <v>0</v>
      </c>
      <c r="BH272" s="166">
        <f t="shared" si="17"/>
        <v>0</v>
      </c>
      <c r="BI272" s="166">
        <f t="shared" si="18"/>
        <v>0</v>
      </c>
      <c r="BJ272" s="19" t="s">
        <v>78</v>
      </c>
      <c r="BK272" s="166">
        <f t="shared" si="19"/>
        <v>0</v>
      </c>
      <c r="BL272" s="19" t="s">
        <v>125</v>
      </c>
      <c r="BM272" s="165" t="s">
        <v>403</v>
      </c>
    </row>
    <row r="273" spans="1:65" s="2" customFormat="1" ht="16.5" customHeight="1">
      <c r="A273" s="34"/>
      <c r="B273" s="153"/>
      <c r="C273" s="154" t="s">
        <v>404</v>
      </c>
      <c r="D273" s="154" t="s">
        <v>120</v>
      </c>
      <c r="E273" s="155" t="s">
        <v>405</v>
      </c>
      <c r="F273" s="156" t="s">
        <v>406</v>
      </c>
      <c r="G273" s="157" t="s">
        <v>123</v>
      </c>
      <c r="H273" s="158">
        <v>107</v>
      </c>
      <c r="I273" s="159"/>
      <c r="J273" s="160">
        <f t="shared" si="10"/>
        <v>0</v>
      </c>
      <c r="K273" s="156" t="s">
        <v>124</v>
      </c>
      <c r="L273" s="35"/>
      <c r="M273" s="161" t="s">
        <v>3</v>
      </c>
      <c r="N273" s="162" t="s">
        <v>44</v>
      </c>
      <c r="O273" s="55"/>
      <c r="P273" s="163">
        <f t="shared" si="11"/>
        <v>0</v>
      </c>
      <c r="Q273" s="163">
        <v>0</v>
      </c>
      <c r="R273" s="163">
        <f t="shared" si="12"/>
        <v>0</v>
      </c>
      <c r="S273" s="163">
        <v>0</v>
      </c>
      <c r="T273" s="164">
        <f t="shared" si="13"/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65" t="s">
        <v>125</v>
      </c>
      <c r="AT273" s="165" t="s">
        <v>120</v>
      </c>
      <c r="AU273" s="165" t="s">
        <v>82</v>
      </c>
      <c r="AY273" s="19" t="s">
        <v>118</v>
      </c>
      <c r="BE273" s="166">
        <f t="shared" si="14"/>
        <v>0</v>
      </c>
      <c r="BF273" s="166">
        <f t="shared" si="15"/>
        <v>0</v>
      </c>
      <c r="BG273" s="166">
        <f t="shared" si="16"/>
        <v>0</v>
      </c>
      <c r="BH273" s="166">
        <f t="shared" si="17"/>
        <v>0</v>
      </c>
      <c r="BI273" s="166">
        <f t="shared" si="18"/>
        <v>0</v>
      </c>
      <c r="BJ273" s="19" t="s">
        <v>78</v>
      </c>
      <c r="BK273" s="166">
        <f t="shared" si="19"/>
        <v>0</v>
      </c>
      <c r="BL273" s="19" t="s">
        <v>125</v>
      </c>
      <c r="BM273" s="165" t="s">
        <v>407</v>
      </c>
    </row>
    <row r="274" spans="1:65" s="2" customFormat="1" ht="21.75" customHeight="1">
      <c r="A274" s="34"/>
      <c r="B274" s="153"/>
      <c r="C274" s="154" t="s">
        <v>408</v>
      </c>
      <c r="D274" s="154" t="s">
        <v>120</v>
      </c>
      <c r="E274" s="155" t="s">
        <v>409</v>
      </c>
      <c r="F274" s="156" t="s">
        <v>410</v>
      </c>
      <c r="G274" s="157" t="s">
        <v>352</v>
      </c>
      <c r="H274" s="158">
        <v>4</v>
      </c>
      <c r="I274" s="159"/>
      <c r="J274" s="160">
        <f t="shared" si="10"/>
        <v>0</v>
      </c>
      <c r="K274" s="156" t="s">
        <v>124</v>
      </c>
      <c r="L274" s="35"/>
      <c r="M274" s="161" t="s">
        <v>3</v>
      </c>
      <c r="N274" s="162" t="s">
        <v>44</v>
      </c>
      <c r="O274" s="55"/>
      <c r="P274" s="163">
        <f t="shared" si="11"/>
        <v>0</v>
      </c>
      <c r="Q274" s="163">
        <v>0.10978</v>
      </c>
      <c r="R274" s="163">
        <f t="shared" si="12"/>
        <v>0.43912000000000001</v>
      </c>
      <c r="S274" s="163">
        <v>0</v>
      </c>
      <c r="T274" s="164">
        <f t="shared" si="13"/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65" t="s">
        <v>125</v>
      </c>
      <c r="AT274" s="165" t="s">
        <v>120</v>
      </c>
      <c r="AU274" s="165" t="s">
        <v>82</v>
      </c>
      <c r="AY274" s="19" t="s">
        <v>118</v>
      </c>
      <c r="BE274" s="166">
        <f t="shared" si="14"/>
        <v>0</v>
      </c>
      <c r="BF274" s="166">
        <f t="shared" si="15"/>
        <v>0</v>
      </c>
      <c r="BG274" s="166">
        <f t="shared" si="16"/>
        <v>0</v>
      </c>
      <c r="BH274" s="166">
        <f t="shared" si="17"/>
        <v>0</v>
      </c>
      <c r="BI274" s="166">
        <f t="shared" si="18"/>
        <v>0</v>
      </c>
      <c r="BJ274" s="19" t="s">
        <v>78</v>
      </c>
      <c r="BK274" s="166">
        <f t="shared" si="19"/>
        <v>0</v>
      </c>
      <c r="BL274" s="19" t="s">
        <v>125</v>
      </c>
      <c r="BM274" s="165" t="s">
        <v>411</v>
      </c>
    </row>
    <row r="275" spans="1:65" s="2" customFormat="1" ht="21.75" customHeight="1">
      <c r="A275" s="34"/>
      <c r="B275" s="153"/>
      <c r="C275" s="154" t="s">
        <v>412</v>
      </c>
      <c r="D275" s="154" t="s">
        <v>120</v>
      </c>
      <c r="E275" s="155" t="s">
        <v>413</v>
      </c>
      <c r="F275" s="156" t="s">
        <v>414</v>
      </c>
      <c r="G275" s="157" t="s">
        <v>352</v>
      </c>
      <c r="H275" s="158">
        <v>1</v>
      </c>
      <c r="I275" s="159"/>
      <c r="J275" s="160">
        <f t="shared" si="10"/>
        <v>0</v>
      </c>
      <c r="K275" s="156" t="s">
        <v>124</v>
      </c>
      <c r="L275" s="35"/>
      <c r="M275" s="161" t="s">
        <v>3</v>
      </c>
      <c r="N275" s="162" t="s">
        <v>44</v>
      </c>
      <c r="O275" s="55"/>
      <c r="P275" s="163">
        <f t="shared" si="11"/>
        <v>0</v>
      </c>
      <c r="Q275" s="163">
        <v>2.4240000000000001E-2</v>
      </c>
      <c r="R275" s="163">
        <f t="shared" si="12"/>
        <v>2.4240000000000001E-2</v>
      </c>
      <c r="S275" s="163">
        <v>0</v>
      </c>
      <c r="T275" s="164">
        <f t="shared" si="13"/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65" t="s">
        <v>125</v>
      </c>
      <c r="AT275" s="165" t="s">
        <v>120</v>
      </c>
      <c r="AU275" s="165" t="s">
        <v>82</v>
      </c>
      <c r="AY275" s="19" t="s">
        <v>118</v>
      </c>
      <c r="BE275" s="166">
        <f t="shared" si="14"/>
        <v>0</v>
      </c>
      <c r="BF275" s="166">
        <f t="shared" si="15"/>
        <v>0</v>
      </c>
      <c r="BG275" s="166">
        <f t="shared" si="16"/>
        <v>0</v>
      </c>
      <c r="BH275" s="166">
        <f t="shared" si="17"/>
        <v>0</v>
      </c>
      <c r="BI275" s="166">
        <f t="shared" si="18"/>
        <v>0</v>
      </c>
      <c r="BJ275" s="19" t="s">
        <v>78</v>
      </c>
      <c r="BK275" s="166">
        <f t="shared" si="19"/>
        <v>0</v>
      </c>
      <c r="BL275" s="19" t="s">
        <v>125</v>
      </c>
      <c r="BM275" s="165" t="s">
        <v>415</v>
      </c>
    </row>
    <row r="276" spans="1:65" s="2" customFormat="1" ht="21.75" customHeight="1">
      <c r="A276" s="34"/>
      <c r="B276" s="153"/>
      <c r="C276" s="154" t="s">
        <v>416</v>
      </c>
      <c r="D276" s="154" t="s">
        <v>120</v>
      </c>
      <c r="E276" s="155" t="s">
        <v>417</v>
      </c>
      <c r="F276" s="156" t="s">
        <v>418</v>
      </c>
      <c r="G276" s="157" t="s">
        <v>352</v>
      </c>
      <c r="H276" s="158">
        <v>2</v>
      </c>
      <c r="I276" s="159"/>
      <c r="J276" s="160">
        <f t="shared" si="10"/>
        <v>0</v>
      </c>
      <c r="K276" s="156" t="s">
        <v>124</v>
      </c>
      <c r="L276" s="35"/>
      <c r="M276" s="161" t="s">
        <v>3</v>
      </c>
      <c r="N276" s="162" t="s">
        <v>44</v>
      </c>
      <c r="O276" s="55"/>
      <c r="P276" s="163">
        <f t="shared" si="11"/>
        <v>0</v>
      </c>
      <c r="Q276" s="163">
        <v>3.637E-2</v>
      </c>
      <c r="R276" s="163">
        <f t="shared" si="12"/>
        <v>7.2739999999999999E-2</v>
      </c>
      <c r="S276" s="163">
        <v>0</v>
      </c>
      <c r="T276" s="164">
        <f t="shared" si="13"/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65" t="s">
        <v>125</v>
      </c>
      <c r="AT276" s="165" t="s">
        <v>120</v>
      </c>
      <c r="AU276" s="165" t="s">
        <v>82</v>
      </c>
      <c r="AY276" s="19" t="s">
        <v>118</v>
      </c>
      <c r="BE276" s="166">
        <f t="shared" si="14"/>
        <v>0</v>
      </c>
      <c r="BF276" s="166">
        <f t="shared" si="15"/>
        <v>0</v>
      </c>
      <c r="BG276" s="166">
        <f t="shared" si="16"/>
        <v>0</v>
      </c>
      <c r="BH276" s="166">
        <f t="shared" si="17"/>
        <v>0</v>
      </c>
      <c r="BI276" s="166">
        <f t="shared" si="18"/>
        <v>0</v>
      </c>
      <c r="BJ276" s="19" t="s">
        <v>78</v>
      </c>
      <c r="BK276" s="166">
        <f t="shared" si="19"/>
        <v>0</v>
      </c>
      <c r="BL276" s="19" t="s">
        <v>125</v>
      </c>
      <c r="BM276" s="165" t="s">
        <v>419</v>
      </c>
    </row>
    <row r="277" spans="1:65" s="2" customFormat="1" ht="21.75" customHeight="1">
      <c r="A277" s="34"/>
      <c r="B277" s="153"/>
      <c r="C277" s="154" t="s">
        <v>420</v>
      </c>
      <c r="D277" s="154" t="s">
        <v>120</v>
      </c>
      <c r="E277" s="155" t="s">
        <v>421</v>
      </c>
      <c r="F277" s="156" t="s">
        <v>422</v>
      </c>
      <c r="G277" s="157" t="s">
        <v>352</v>
      </c>
      <c r="H277" s="158">
        <v>1</v>
      </c>
      <c r="I277" s="159"/>
      <c r="J277" s="160">
        <f t="shared" si="10"/>
        <v>0</v>
      </c>
      <c r="K277" s="156" t="s">
        <v>124</v>
      </c>
      <c r="L277" s="35"/>
      <c r="M277" s="161" t="s">
        <v>3</v>
      </c>
      <c r="N277" s="162" t="s">
        <v>44</v>
      </c>
      <c r="O277" s="55"/>
      <c r="P277" s="163">
        <f t="shared" si="11"/>
        <v>0</v>
      </c>
      <c r="Q277" s="163">
        <v>7.2480000000000003E-2</v>
      </c>
      <c r="R277" s="163">
        <f t="shared" si="12"/>
        <v>7.2480000000000003E-2</v>
      </c>
      <c r="S277" s="163">
        <v>0</v>
      </c>
      <c r="T277" s="164">
        <f t="shared" si="13"/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65" t="s">
        <v>125</v>
      </c>
      <c r="AT277" s="165" t="s">
        <v>120</v>
      </c>
      <c r="AU277" s="165" t="s">
        <v>82</v>
      </c>
      <c r="AY277" s="19" t="s">
        <v>118</v>
      </c>
      <c r="BE277" s="166">
        <f t="shared" si="14"/>
        <v>0</v>
      </c>
      <c r="BF277" s="166">
        <f t="shared" si="15"/>
        <v>0</v>
      </c>
      <c r="BG277" s="166">
        <f t="shared" si="16"/>
        <v>0</v>
      </c>
      <c r="BH277" s="166">
        <f t="shared" si="17"/>
        <v>0</v>
      </c>
      <c r="BI277" s="166">
        <f t="shared" si="18"/>
        <v>0</v>
      </c>
      <c r="BJ277" s="19" t="s">
        <v>78</v>
      </c>
      <c r="BK277" s="166">
        <f t="shared" si="19"/>
        <v>0</v>
      </c>
      <c r="BL277" s="19" t="s">
        <v>125</v>
      </c>
      <c r="BM277" s="165" t="s">
        <v>423</v>
      </c>
    </row>
    <row r="278" spans="1:65" s="2" customFormat="1" ht="21.75" customHeight="1">
      <c r="A278" s="34"/>
      <c r="B278" s="153"/>
      <c r="C278" s="154" t="s">
        <v>424</v>
      </c>
      <c r="D278" s="154" t="s">
        <v>120</v>
      </c>
      <c r="E278" s="155" t="s">
        <v>425</v>
      </c>
      <c r="F278" s="156" t="s">
        <v>426</v>
      </c>
      <c r="G278" s="157" t="s">
        <v>352</v>
      </c>
      <c r="H278" s="158">
        <v>4</v>
      </c>
      <c r="I278" s="159"/>
      <c r="J278" s="160">
        <f t="shared" si="10"/>
        <v>0</v>
      </c>
      <c r="K278" s="156" t="s">
        <v>124</v>
      </c>
      <c r="L278" s="35"/>
      <c r="M278" s="161" t="s">
        <v>3</v>
      </c>
      <c r="N278" s="162" t="s">
        <v>44</v>
      </c>
      <c r="O278" s="55"/>
      <c r="P278" s="163">
        <f t="shared" si="11"/>
        <v>0</v>
      </c>
      <c r="Q278" s="163">
        <v>0</v>
      </c>
      <c r="R278" s="163">
        <f t="shared" si="12"/>
        <v>0</v>
      </c>
      <c r="S278" s="163">
        <v>0</v>
      </c>
      <c r="T278" s="164">
        <f t="shared" si="13"/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65" t="s">
        <v>125</v>
      </c>
      <c r="AT278" s="165" t="s">
        <v>120</v>
      </c>
      <c r="AU278" s="165" t="s">
        <v>82</v>
      </c>
      <c r="AY278" s="19" t="s">
        <v>118</v>
      </c>
      <c r="BE278" s="166">
        <f t="shared" si="14"/>
        <v>0</v>
      </c>
      <c r="BF278" s="166">
        <f t="shared" si="15"/>
        <v>0</v>
      </c>
      <c r="BG278" s="166">
        <f t="shared" si="16"/>
        <v>0</v>
      </c>
      <c r="BH278" s="166">
        <f t="shared" si="17"/>
        <v>0</v>
      </c>
      <c r="BI278" s="166">
        <f t="shared" si="18"/>
        <v>0</v>
      </c>
      <c r="BJ278" s="19" t="s">
        <v>78</v>
      </c>
      <c r="BK278" s="166">
        <f t="shared" si="19"/>
        <v>0</v>
      </c>
      <c r="BL278" s="19" t="s">
        <v>125</v>
      </c>
      <c r="BM278" s="165" t="s">
        <v>427</v>
      </c>
    </row>
    <row r="279" spans="1:65" s="2" customFormat="1" ht="21.75" customHeight="1">
      <c r="A279" s="34"/>
      <c r="B279" s="153"/>
      <c r="C279" s="154" t="s">
        <v>428</v>
      </c>
      <c r="D279" s="154" t="s">
        <v>120</v>
      </c>
      <c r="E279" s="155" t="s">
        <v>429</v>
      </c>
      <c r="F279" s="156" t="s">
        <v>430</v>
      </c>
      <c r="G279" s="157" t="s">
        <v>352</v>
      </c>
      <c r="H279" s="158">
        <v>4</v>
      </c>
      <c r="I279" s="159"/>
      <c r="J279" s="160">
        <f t="shared" si="10"/>
        <v>0</v>
      </c>
      <c r="K279" s="156" t="s">
        <v>124</v>
      </c>
      <c r="L279" s="35"/>
      <c r="M279" s="161" t="s">
        <v>3</v>
      </c>
      <c r="N279" s="162" t="s">
        <v>44</v>
      </c>
      <c r="O279" s="55"/>
      <c r="P279" s="163">
        <f t="shared" si="11"/>
        <v>0</v>
      </c>
      <c r="Q279" s="163">
        <v>0.21007999999999999</v>
      </c>
      <c r="R279" s="163">
        <f t="shared" si="12"/>
        <v>0.84031999999999996</v>
      </c>
      <c r="S279" s="163">
        <v>0</v>
      </c>
      <c r="T279" s="164">
        <f t="shared" si="13"/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65" t="s">
        <v>125</v>
      </c>
      <c r="AT279" s="165" t="s">
        <v>120</v>
      </c>
      <c r="AU279" s="165" t="s">
        <v>82</v>
      </c>
      <c r="AY279" s="19" t="s">
        <v>118</v>
      </c>
      <c r="BE279" s="166">
        <f t="shared" si="14"/>
        <v>0</v>
      </c>
      <c r="BF279" s="166">
        <f t="shared" si="15"/>
        <v>0</v>
      </c>
      <c r="BG279" s="166">
        <f t="shared" si="16"/>
        <v>0</v>
      </c>
      <c r="BH279" s="166">
        <f t="shared" si="17"/>
        <v>0</v>
      </c>
      <c r="BI279" s="166">
        <f t="shared" si="18"/>
        <v>0</v>
      </c>
      <c r="BJ279" s="19" t="s">
        <v>78</v>
      </c>
      <c r="BK279" s="166">
        <f t="shared" si="19"/>
        <v>0</v>
      </c>
      <c r="BL279" s="19" t="s">
        <v>125</v>
      </c>
      <c r="BM279" s="165" t="s">
        <v>431</v>
      </c>
    </row>
    <row r="280" spans="1:65" s="12" customFormat="1" ht="22.95" customHeight="1">
      <c r="B280" s="140"/>
      <c r="D280" s="141" t="s">
        <v>72</v>
      </c>
      <c r="E280" s="151" t="s">
        <v>172</v>
      </c>
      <c r="F280" s="151" t="s">
        <v>432</v>
      </c>
      <c r="I280" s="143"/>
      <c r="J280" s="152">
        <f>BK280</f>
        <v>0</v>
      </c>
      <c r="L280" s="140"/>
      <c r="M280" s="145"/>
      <c r="N280" s="146"/>
      <c r="O280" s="146"/>
      <c r="P280" s="147">
        <f>SUM(P281:P283)</f>
        <v>0</v>
      </c>
      <c r="Q280" s="146"/>
      <c r="R280" s="147">
        <f>SUM(R281:R283)</f>
        <v>0</v>
      </c>
      <c r="S280" s="146"/>
      <c r="T280" s="148">
        <f>SUM(T281:T283)</f>
        <v>0</v>
      </c>
      <c r="AR280" s="141" t="s">
        <v>78</v>
      </c>
      <c r="AT280" s="149" t="s">
        <v>72</v>
      </c>
      <c r="AU280" s="149" t="s">
        <v>78</v>
      </c>
      <c r="AY280" s="141" t="s">
        <v>118</v>
      </c>
      <c r="BK280" s="150">
        <f>SUM(BK281:BK283)</f>
        <v>0</v>
      </c>
    </row>
    <row r="281" spans="1:65" s="2" customFormat="1" ht="16.5" customHeight="1">
      <c r="A281" s="34"/>
      <c r="B281" s="153"/>
      <c r="C281" s="154" t="s">
        <v>433</v>
      </c>
      <c r="D281" s="154" t="s">
        <v>120</v>
      </c>
      <c r="E281" s="155" t="s">
        <v>434</v>
      </c>
      <c r="F281" s="156" t="s">
        <v>435</v>
      </c>
      <c r="G281" s="157" t="s">
        <v>352</v>
      </c>
      <c r="H281" s="158">
        <v>1</v>
      </c>
      <c r="I281" s="159"/>
      <c r="J281" s="160">
        <f>ROUND(I281*H281,2)</f>
        <v>0</v>
      </c>
      <c r="K281" s="156" t="s">
        <v>436</v>
      </c>
      <c r="L281" s="35"/>
      <c r="M281" s="161" t="s">
        <v>3</v>
      </c>
      <c r="N281" s="162" t="s">
        <v>44</v>
      </c>
      <c r="O281" s="55"/>
      <c r="P281" s="163">
        <f>O281*H281</f>
        <v>0</v>
      </c>
      <c r="Q281" s="163">
        <v>0</v>
      </c>
      <c r="R281" s="163">
        <f>Q281*H281</f>
        <v>0</v>
      </c>
      <c r="S281" s="163">
        <v>0</v>
      </c>
      <c r="T281" s="164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65" t="s">
        <v>125</v>
      </c>
      <c r="AT281" s="165" t="s">
        <v>120</v>
      </c>
      <c r="AU281" s="165" t="s">
        <v>82</v>
      </c>
      <c r="AY281" s="19" t="s">
        <v>118</v>
      </c>
      <c r="BE281" s="166">
        <f>IF(N281="základní",J281,0)</f>
        <v>0</v>
      </c>
      <c r="BF281" s="166">
        <f>IF(N281="snížená",J281,0)</f>
        <v>0</v>
      </c>
      <c r="BG281" s="166">
        <f>IF(N281="zákl. přenesená",J281,0)</f>
        <v>0</v>
      </c>
      <c r="BH281" s="166">
        <f>IF(N281="sníž. přenesená",J281,0)</f>
        <v>0</v>
      </c>
      <c r="BI281" s="166">
        <f>IF(N281="nulová",J281,0)</f>
        <v>0</v>
      </c>
      <c r="BJ281" s="19" t="s">
        <v>78</v>
      </c>
      <c r="BK281" s="166">
        <f>ROUND(I281*H281,2)</f>
        <v>0</v>
      </c>
      <c r="BL281" s="19" t="s">
        <v>125</v>
      </c>
      <c r="BM281" s="165" t="s">
        <v>437</v>
      </c>
    </row>
    <row r="282" spans="1:65" s="14" customFormat="1">
      <c r="B282" s="176"/>
      <c r="D282" s="168" t="s">
        <v>127</v>
      </c>
      <c r="E282" s="177" t="s">
        <v>3</v>
      </c>
      <c r="F282" s="178" t="s">
        <v>435</v>
      </c>
      <c r="H282" s="177" t="s">
        <v>3</v>
      </c>
      <c r="I282" s="179"/>
      <c r="L282" s="176"/>
      <c r="M282" s="180"/>
      <c r="N282" s="181"/>
      <c r="O282" s="181"/>
      <c r="P282" s="181"/>
      <c r="Q282" s="181"/>
      <c r="R282" s="181"/>
      <c r="S282" s="181"/>
      <c r="T282" s="182"/>
      <c r="AT282" s="177" t="s">
        <v>127</v>
      </c>
      <c r="AU282" s="177" t="s">
        <v>82</v>
      </c>
      <c r="AV282" s="14" t="s">
        <v>78</v>
      </c>
      <c r="AW282" s="14" t="s">
        <v>34</v>
      </c>
      <c r="AX282" s="14" t="s">
        <v>73</v>
      </c>
      <c r="AY282" s="177" t="s">
        <v>118</v>
      </c>
    </row>
    <row r="283" spans="1:65" s="13" customFormat="1">
      <c r="B283" s="167"/>
      <c r="D283" s="168" t="s">
        <v>127</v>
      </c>
      <c r="E283" s="169" t="s">
        <v>3</v>
      </c>
      <c r="F283" s="170" t="s">
        <v>78</v>
      </c>
      <c r="H283" s="171">
        <v>1</v>
      </c>
      <c r="I283" s="172"/>
      <c r="L283" s="167"/>
      <c r="M283" s="173"/>
      <c r="N283" s="174"/>
      <c r="O283" s="174"/>
      <c r="P283" s="174"/>
      <c r="Q283" s="174"/>
      <c r="R283" s="174"/>
      <c r="S283" s="174"/>
      <c r="T283" s="175"/>
      <c r="AT283" s="169" t="s">
        <v>127</v>
      </c>
      <c r="AU283" s="169" t="s">
        <v>82</v>
      </c>
      <c r="AV283" s="13" t="s">
        <v>82</v>
      </c>
      <c r="AW283" s="13" t="s">
        <v>34</v>
      </c>
      <c r="AX283" s="13" t="s">
        <v>78</v>
      </c>
      <c r="AY283" s="169" t="s">
        <v>118</v>
      </c>
    </row>
    <row r="284" spans="1:65" s="12" customFormat="1" ht="22.95" customHeight="1">
      <c r="B284" s="140"/>
      <c r="D284" s="141" t="s">
        <v>72</v>
      </c>
      <c r="E284" s="151" t="s">
        <v>438</v>
      </c>
      <c r="F284" s="151" t="s">
        <v>439</v>
      </c>
      <c r="I284" s="143"/>
      <c r="J284" s="152">
        <f>BK284</f>
        <v>0</v>
      </c>
      <c r="L284" s="140"/>
      <c r="M284" s="145"/>
      <c r="N284" s="146"/>
      <c r="O284" s="146"/>
      <c r="P284" s="147">
        <f>SUM(P285:P288)</f>
        <v>0</v>
      </c>
      <c r="Q284" s="146"/>
      <c r="R284" s="147">
        <f>SUM(R285:R288)</f>
        <v>0</v>
      </c>
      <c r="S284" s="146"/>
      <c r="T284" s="148">
        <f>SUM(T285:T288)</f>
        <v>0</v>
      </c>
      <c r="AR284" s="141" t="s">
        <v>78</v>
      </c>
      <c r="AT284" s="149" t="s">
        <v>72</v>
      </c>
      <c r="AU284" s="149" t="s">
        <v>78</v>
      </c>
      <c r="AY284" s="141" t="s">
        <v>118</v>
      </c>
      <c r="BK284" s="150">
        <f>SUM(BK285:BK288)</f>
        <v>0</v>
      </c>
    </row>
    <row r="285" spans="1:65" s="2" customFormat="1" ht="16.5" customHeight="1">
      <c r="A285" s="34"/>
      <c r="B285" s="153"/>
      <c r="C285" s="154" t="s">
        <v>440</v>
      </c>
      <c r="D285" s="154" t="s">
        <v>120</v>
      </c>
      <c r="E285" s="155" t="s">
        <v>441</v>
      </c>
      <c r="F285" s="156" t="s">
        <v>442</v>
      </c>
      <c r="G285" s="157" t="s">
        <v>236</v>
      </c>
      <c r="H285" s="158">
        <v>34.24</v>
      </c>
      <c r="I285" s="159"/>
      <c r="J285" s="160">
        <f>ROUND(I285*H285,2)</f>
        <v>0</v>
      </c>
      <c r="K285" s="156" t="s">
        <v>124</v>
      </c>
      <c r="L285" s="35"/>
      <c r="M285" s="161" t="s">
        <v>3</v>
      </c>
      <c r="N285" s="162" t="s">
        <v>44</v>
      </c>
      <c r="O285" s="55"/>
      <c r="P285" s="163">
        <f>O285*H285</f>
        <v>0</v>
      </c>
      <c r="Q285" s="163">
        <v>0</v>
      </c>
      <c r="R285" s="163">
        <f>Q285*H285</f>
        <v>0</v>
      </c>
      <c r="S285" s="163">
        <v>0</v>
      </c>
      <c r="T285" s="164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65" t="s">
        <v>125</v>
      </c>
      <c r="AT285" s="165" t="s">
        <v>120</v>
      </c>
      <c r="AU285" s="165" t="s">
        <v>82</v>
      </c>
      <c r="AY285" s="19" t="s">
        <v>118</v>
      </c>
      <c r="BE285" s="166">
        <f>IF(N285="základní",J285,0)</f>
        <v>0</v>
      </c>
      <c r="BF285" s="166">
        <f>IF(N285="snížená",J285,0)</f>
        <v>0</v>
      </c>
      <c r="BG285" s="166">
        <f>IF(N285="zákl. přenesená",J285,0)</f>
        <v>0</v>
      </c>
      <c r="BH285" s="166">
        <f>IF(N285="sníž. přenesená",J285,0)</f>
        <v>0</v>
      </c>
      <c r="BI285" s="166">
        <f>IF(N285="nulová",J285,0)</f>
        <v>0</v>
      </c>
      <c r="BJ285" s="19" t="s">
        <v>78</v>
      </c>
      <c r="BK285" s="166">
        <f>ROUND(I285*H285,2)</f>
        <v>0</v>
      </c>
      <c r="BL285" s="19" t="s">
        <v>125</v>
      </c>
      <c r="BM285" s="165" t="s">
        <v>443</v>
      </c>
    </row>
    <row r="286" spans="1:65" s="2" customFormat="1" ht="21.75" customHeight="1">
      <c r="A286" s="34"/>
      <c r="B286" s="153"/>
      <c r="C286" s="154" t="s">
        <v>444</v>
      </c>
      <c r="D286" s="154" t="s">
        <v>120</v>
      </c>
      <c r="E286" s="155" t="s">
        <v>445</v>
      </c>
      <c r="F286" s="156" t="s">
        <v>446</v>
      </c>
      <c r="G286" s="157" t="s">
        <v>236</v>
      </c>
      <c r="H286" s="158">
        <v>308.16000000000003</v>
      </c>
      <c r="I286" s="159"/>
      <c r="J286" s="160">
        <f>ROUND(I286*H286,2)</f>
        <v>0</v>
      </c>
      <c r="K286" s="156" t="s">
        <v>124</v>
      </c>
      <c r="L286" s="35"/>
      <c r="M286" s="161" t="s">
        <v>3</v>
      </c>
      <c r="N286" s="162" t="s">
        <v>44</v>
      </c>
      <c r="O286" s="55"/>
      <c r="P286" s="163">
        <f>O286*H286</f>
        <v>0</v>
      </c>
      <c r="Q286" s="163">
        <v>0</v>
      </c>
      <c r="R286" s="163">
        <f>Q286*H286</f>
        <v>0</v>
      </c>
      <c r="S286" s="163">
        <v>0</v>
      </c>
      <c r="T286" s="164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65" t="s">
        <v>125</v>
      </c>
      <c r="AT286" s="165" t="s">
        <v>120</v>
      </c>
      <c r="AU286" s="165" t="s">
        <v>82</v>
      </c>
      <c r="AY286" s="19" t="s">
        <v>118</v>
      </c>
      <c r="BE286" s="166">
        <f>IF(N286="základní",J286,0)</f>
        <v>0</v>
      </c>
      <c r="BF286" s="166">
        <f>IF(N286="snížená",J286,0)</f>
        <v>0</v>
      </c>
      <c r="BG286" s="166">
        <f>IF(N286="zákl. přenesená",J286,0)</f>
        <v>0</v>
      </c>
      <c r="BH286" s="166">
        <f>IF(N286="sníž. přenesená",J286,0)</f>
        <v>0</v>
      </c>
      <c r="BI286" s="166">
        <f>IF(N286="nulová",J286,0)</f>
        <v>0</v>
      </c>
      <c r="BJ286" s="19" t="s">
        <v>78</v>
      </c>
      <c r="BK286" s="166">
        <f>ROUND(I286*H286,2)</f>
        <v>0</v>
      </c>
      <c r="BL286" s="19" t="s">
        <v>125</v>
      </c>
      <c r="BM286" s="165" t="s">
        <v>447</v>
      </c>
    </row>
    <row r="287" spans="1:65" s="13" customFormat="1">
      <c r="B287" s="167"/>
      <c r="D287" s="168" t="s">
        <v>127</v>
      </c>
      <c r="F287" s="170" t="s">
        <v>448</v>
      </c>
      <c r="H287" s="171">
        <v>308.16000000000003</v>
      </c>
      <c r="I287" s="172"/>
      <c r="L287" s="167"/>
      <c r="M287" s="173"/>
      <c r="N287" s="174"/>
      <c r="O287" s="174"/>
      <c r="P287" s="174"/>
      <c r="Q287" s="174"/>
      <c r="R287" s="174"/>
      <c r="S287" s="174"/>
      <c r="T287" s="175"/>
      <c r="AT287" s="169" t="s">
        <v>127</v>
      </c>
      <c r="AU287" s="169" t="s">
        <v>82</v>
      </c>
      <c r="AV287" s="13" t="s">
        <v>82</v>
      </c>
      <c r="AW287" s="13" t="s">
        <v>4</v>
      </c>
      <c r="AX287" s="13" t="s">
        <v>78</v>
      </c>
      <c r="AY287" s="169" t="s">
        <v>118</v>
      </c>
    </row>
    <row r="288" spans="1:65" s="2" customFormat="1" ht="16.5" customHeight="1">
      <c r="A288" s="34"/>
      <c r="B288" s="153"/>
      <c r="C288" s="191" t="s">
        <v>449</v>
      </c>
      <c r="D288" s="191" t="s">
        <v>173</v>
      </c>
      <c r="E288" s="192" t="s">
        <v>450</v>
      </c>
      <c r="F288" s="193" t="s">
        <v>451</v>
      </c>
      <c r="G288" s="194" t="s">
        <v>236</v>
      </c>
      <c r="H288" s="195">
        <v>34.24</v>
      </c>
      <c r="I288" s="196"/>
      <c r="J288" s="197">
        <f>ROUND(I288*H288,2)</f>
        <v>0</v>
      </c>
      <c r="K288" s="193" t="s">
        <v>124</v>
      </c>
      <c r="L288" s="198"/>
      <c r="M288" s="199" t="s">
        <v>3</v>
      </c>
      <c r="N288" s="200" t="s">
        <v>44</v>
      </c>
      <c r="O288" s="55"/>
      <c r="P288" s="163">
        <f>O288*H288</f>
        <v>0</v>
      </c>
      <c r="Q288" s="163">
        <v>0</v>
      </c>
      <c r="R288" s="163">
        <f>Q288*H288</f>
        <v>0</v>
      </c>
      <c r="S288" s="163">
        <v>0</v>
      </c>
      <c r="T288" s="164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65" t="s">
        <v>167</v>
      </c>
      <c r="AT288" s="165" t="s">
        <v>173</v>
      </c>
      <c r="AU288" s="165" t="s">
        <v>82</v>
      </c>
      <c r="AY288" s="19" t="s">
        <v>118</v>
      </c>
      <c r="BE288" s="166">
        <f>IF(N288="základní",J288,0)</f>
        <v>0</v>
      </c>
      <c r="BF288" s="166">
        <f>IF(N288="snížená",J288,0)</f>
        <v>0</v>
      </c>
      <c r="BG288" s="166">
        <f>IF(N288="zákl. přenesená",J288,0)</f>
        <v>0</v>
      </c>
      <c r="BH288" s="166">
        <f>IF(N288="sníž. přenesená",J288,0)</f>
        <v>0</v>
      </c>
      <c r="BI288" s="166">
        <f>IF(N288="nulová",J288,0)</f>
        <v>0</v>
      </c>
      <c r="BJ288" s="19" t="s">
        <v>78</v>
      </c>
      <c r="BK288" s="166">
        <f>ROUND(I288*H288,2)</f>
        <v>0</v>
      </c>
      <c r="BL288" s="19" t="s">
        <v>125</v>
      </c>
      <c r="BM288" s="165" t="s">
        <v>452</v>
      </c>
    </row>
    <row r="289" spans="1:65" s="12" customFormat="1" ht="22.95" customHeight="1">
      <c r="B289" s="140"/>
      <c r="D289" s="141" t="s">
        <v>72</v>
      </c>
      <c r="E289" s="151" t="s">
        <v>453</v>
      </c>
      <c r="F289" s="151" t="s">
        <v>454</v>
      </c>
      <c r="I289" s="143"/>
      <c r="J289" s="152">
        <f>BK289</f>
        <v>0</v>
      </c>
      <c r="L289" s="140"/>
      <c r="M289" s="145"/>
      <c r="N289" s="146"/>
      <c r="O289" s="146"/>
      <c r="P289" s="147">
        <f>P290</f>
        <v>0</v>
      </c>
      <c r="Q289" s="146"/>
      <c r="R289" s="147">
        <f>R290</f>
        <v>0</v>
      </c>
      <c r="S289" s="146"/>
      <c r="T289" s="148">
        <f>T290</f>
        <v>0</v>
      </c>
      <c r="AR289" s="141" t="s">
        <v>78</v>
      </c>
      <c r="AT289" s="149" t="s">
        <v>72</v>
      </c>
      <c r="AU289" s="149" t="s">
        <v>78</v>
      </c>
      <c r="AY289" s="141" t="s">
        <v>118</v>
      </c>
      <c r="BK289" s="150">
        <f>BK290</f>
        <v>0</v>
      </c>
    </row>
    <row r="290" spans="1:65" s="2" customFormat="1" ht="21.75" customHeight="1">
      <c r="A290" s="34"/>
      <c r="B290" s="153"/>
      <c r="C290" s="154" t="s">
        <v>455</v>
      </c>
      <c r="D290" s="154" t="s">
        <v>120</v>
      </c>
      <c r="E290" s="155" t="s">
        <v>456</v>
      </c>
      <c r="F290" s="156" t="s">
        <v>457</v>
      </c>
      <c r="G290" s="157" t="s">
        <v>236</v>
      </c>
      <c r="H290" s="158">
        <v>19.321000000000002</v>
      </c>
      <c r="I290" s="159"/>
      <c r="J290" s="160">
        <f>ROUND(I290*H290,2)</f>
        <v>0</v>
      </c>
      <c r="K290" s="156" t="s">
        <v>124</v>
      </c>
      <c r="L290" s="35"/>
      <c r="M290" s="209" t="s">
        <v>3</v>
      </c>
      <c r="N290" s="210" t="s">
        <v>44</v>
      </c>
      <c r="O290" s="211"/>
      <c r="P290" s="212">
        <f>O290*H290</f>
        <v>0</v>
      </c>
      <c r="Q290" s="212">
        <v>0</v>
      </c>
      <c r="R290" s="212">
        <f>Q290*H290</f>
        <v>0</v>
      </c>
      <c r="S290" s="212">
        <v>0</v>
      </c>
      <c r="T290" s="213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65" t="s">
        <v>125</v>
      </c>
      <c r="AT290" s="165" t="s">
        <v>120</v>
      </c>
      <c r="AU290" s="165" t="s">
        <v>82</v>
      </c>
      <c r="AY290" s="19" t="s">
        <v>118</v>
      </c>
      <c r="BE290" s="166">
        <f>IF(N290="základní",J290,0)</f>
        <v>0</v>
      </c>
      <c r="BF290" s="166">
        <f>IF(N290="snížená",J290,0)</f>
        <v>0</v>
      </c>
      <c r="BG290" s="166">
        <f>IF(N290="zákl. přenesená",J290,0)</f>
        <v>0</v>
      </c>
      <c r="BH290" s="166">
        <f>IF(N290="sníž. přenesená",J290,0)</f>
        <v>0</v>
      </c>
      <c r="BI290" s="166">
        <f>IF(N290="nulová",J290,0)</f>
        <v>0</v>
      </c>
      <c r="BJ290" s="19" t="s">
        <v>78</v>
      </c>
      <c r="BK290" s="166">
        <f>ROUND(I290*H290,2)</f>
        <v>0</v>
      </c>
      <c r="BL290" s="19" t="s">
        <v>125</v>
      </c>
      <c r="BM290" s="165" t="s">
        <v>458</v>
      </c>
    </row>
    <row r="291" spans="1:65" s="2" customFormat="1" ht="6.9" customHeight="1">
      <c r="A291" s="34"/>
      <c r="B291" s="44"/>
      <c r="C291" s="45"/>
      <c r="D291" s="45"/>
      <c r="E291" s="45"/>
      <c r="F291" s="45"/>
      <c r="G291" s="45"/>
      <c r="H291" s="45"/>
      <c r="I291" s="113"/>
      <c r="J291" s="45"/>
      <c r="K291" s="45"/>
      <c r="L291" s="35"/>
      <c r="M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</row>
  </sheetData>
  <autoFilter ref="C86:K290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2"/>
  <sheetViews>
    <sheetView showGridLines="0" tabSelected="1" topLeftCell="A70" workbookViewId="0">
      <selection activeCell="F73" sqref="F73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100.85546875" style="1" customWidth="1"/>
    <col min="7" max="7" width="7" style="1" customWidth="1"/>
    <col min="8" max="8" width="11.42578125" style="1" customWidth="1"/>
    <col min="9" max="9" width="20.140625" style="90" customWidth="1"/>
    <col min="10" max="11" width="20.140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90"/>
      <c r="L2" s="295" t="s">
        <v>6</v>
      </c>
      <c r="M2" s="296"/>
      <c r="N2" s="296"/>
      <c r="O2" s="296"/>
      <c r="P2" s="296"/>
      <c r="Q2" s="296"/>
      <c r="R2" s="296"/>
      <c r="S2" s="296"/>
      <c r="T2" s="296"/>
      <c r="U2" s="296"/>
      <c r="V2" s="296"/>
      <c r="AT2" s="19" t="s">
        <v>84</v>
      </c>
    </row>
    <row r="3" spans="1:46" s="1" customFormat="1" ht="6.9" customHeight="1">
      <c r="B3" s="20"/>
      <c r="C3" s="21"/>
      <c r="D3" s="21"/>
      <c r="E3" s="21"/>
      <c r="F3" s="21"/>
      <c r="G3" s="21"/>
      <c r="H3" s="21"/>
      <c r="I3" s="91"/>
      <c r="J3" s="21"/>
      <c r="K3" s="21"/>
      <c r="L3" s="22"/>
      <c r="AT3" s="19" t="s">
        <v>82</v>
      </c>
    </row>
    <row r="4" spans="1:46" s="1" customFormat="1" ht="24.9" customHeight="1">
      <c r="B4" s="22"/>
      <c r="D4" s="23" t="s">
        <v>88</v>
      </c>
      <c r="I4" s="90"/>
      <c r="L4" s="22"/>
      <c r="M4" s="92" t="s">
        <v>11</v>
      </c>
      <c r="AT4" s="19" t="s">
        <v>4</v>
      </c>
    </row>
    <row r="5" spans="1:46" s="1" customFormat="1" ht="6.9" customHeight="1">
      <c r="B5" s="22"/>
      <c r="I5" s="90"/>
      <c r="L5" s="22"/>
    </row>
    <row r="6" spans="1:46" s="1" customFormat="1" ht="12" customHeight="1">
      <c r="B6" s="22"/>
      <c r="D6" s="29" t="s">
        <v>17</v>
      </c>
      <c r="I6" s="90"/>
      <c r="L6" s="22"/>
    </row>
    <row r="7" spans="1:46" s="1" customFormat="1" ht="16.5" customHeight="1">
      <c r="B7" s="22"/>
      <c r="E7" s="334" t="str">
        <f>'Rekapitulace stavby'!K6</f>
        <v>Letní stadion-oprava přípojky dešťové kanalizace v úseku od vyústění ze sportovních ploch do vodoteče Kopřivnička</v>
      </c>
      <c r="F7" s="335"/>
      <c r="G7" s="335"/>
      <c r="H7" s="335"/>
      <c r="I7" s="90"/>
      <c r="L7" s="22"/>
    </row>
    <row r="8" spans="1:46" s="2" customFormat="1" ht="12" customHeight="1">
      <c r="A8" s="34"/>
      <c r="B8" s="35"/>
      <c r="C8" s="34"/>
      <c r="D8" s="29" t="s">
        <v>89</v>
      </c>
      <c r="E8" s="34"/>
      <c r="F8" s="34"/>
      <c r="G8" s="34"/>
      <c r="H8" s="34"/>
      <c r="I8" s="93"/>
      <c r="J8" s="34"/>
      <c r="K8" s="34"/>
      <c r="L8" s="9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6" t="s">
        <v>459</v>
      </c>
      <c r="F9" s="333"/>
      <c r="G9" s="333"/>
      <c r="H9" s="333"/>
      <c r="I9" s="93"/>
      <c r="J9" s="34"/>
      <c r="K9" s="34"/>
      <c r="L9" s="9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93"/>
      <c r="J10" s="34"/>
      <c r="K10" s="34"/>
      <c r="L10" s="9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95" t="s">
        <v>21</v>
      </c>
      <c r="J11" s="27" t="s">
        <v>3</v>
      </c>
      <c r="K11" s="34"/>
      <c r="L11" s="9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9" t="s">
        <v>22</v>
      </c>
      <c r="E12" s="34"/>
      <c r="F12" s="27" t="s">
        <v>23</v>
      </c>
      <c r="G12" s="34"/>
      <c r="H12" s="34"/>
      <c r="I12" s="95" t="s">
        <v>24</v>
      </c>
      <c r="J12" s="52" t="str">
        <f>'Rekapitulace stavby'!AN8</f>
        <v>7. 1. 2020</v>
      </c>
      <c r="K12" s="34"/>
      <c r="L12" s="9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5" customHeight="1">
      <c r="A13" s="34"/>
      <c r="B13" s="35"/>
      <c r="C13" s="34"/>
      <c r="D13" s="34"/>
      <c r="E13" s="34"/>
      <c r="F13" s="34"/>
      <c r="G13" s="34"/>
      <c r="H13" s="34"/>
      <c r="I13" s="93"/>
      <c r="J13" s="34"/>
      <c r="K13" s="34"/>
      <c r="L13" s="9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26</v>
      </c>
      <c r="E14" s="34"/>
      <c r="F14" s="34"/>
      <c r="G14" s="34"/>
      <c r="H14" s="34"/>
      <c r="I14" s="95" t="s">
        <v>27</v>
      </c>
      <c r="J14" s="27" t="str">
        <f>IF('Rekapitulace stavby'!AN10="","",'Rekapitulace stavby'!AN10)</f>
        <v/>
      </c>
      <c r="K14" s="34"/>
      <c r="L14" s="9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7" t="str">
        <f>IF('Rekapitulace stavby'!E11="","",'Rekapitulace stavby'!E11)</f>
        <v>Město Kopřivnice</v>
      </c>
      <c r="F15" s="34"/>
      <c r="G15" s="34"/>
      <c r="H15" s="34"/>
      <c r="I15" s="95" t="s">
        <v>29</v>
      </c>
      <c r="J15" s="27" t="str">
        <f>IF('Rekapitulace stavby'!AN11="","",'Rekapitulace stavby'!AN11)</f>
        <v/>
      </c>
      <c r="K15" s="34"/>
      <c r="L15" s="9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5"/>
      <c r="C16" s="34"/>
      <c r="D16" s="34"/>
      <c r="E16" s="34"/>
      <c r="F16" s="34"/>
      <c r="G16" s="34"/>
      <c r="H16" s="34"/>
      <c r="I16" s="93"/>
      <c r="J16" s="34"/>
      <c r="K16" s="34"/>
      <c r="L16" s="9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30</v>
      </c>
      <c r="E17" s="34"/>
      <c r="F17" s="34"/>
      <c r="G17" s="34"/>
      <c r="H17" s="34"/>
      <c r="I17" s="95" t="s">
        <v>27</v>
      </c>
      <c r="J17" s="30" t="str">
        <f>'Rekapitulace stavby'!AN13</f>
        <v>Vyplň údaj</v>
      </c>
      <c r="K17" s="34"/>
      <c r="L17" s="9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36" t="str">
        <f>'Rekapitulace stavby'!E14</f>
        <v>Vyplň údaj</v>
      </c>
      <c r="F18" s="325"/>
      <c r="G18" s="325"/>
      <c r="H18" s="325"/>
      <c r="I18" s="95" t="s">
        <v>29</v>
      </c>
      <c r="J18" s="30" t="str">
        <f>'Rekapitulace stavby'!AN14</f>
        <v>Vyplň údaj</v>
      </c>
      <c r="K18" s="34"/>
      <c r="L18" s="9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5"/>
      <c r="C19" s="34"/>
      <c r="D19" s="34"/>
      <c r="E19" s="34"/>
      <c r="F19" s="34"/>
      <c r="G19" s="34"/>
      <c r="H19" s="34"/>
      <c r="I19" s="93"/>
      <c r="J19" s="34"/>
      <c r="K19" s="34"/>
      <c r="L19" s="9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32</v>
      </c>
      <c r="E20" s="34"/>
      <c r="F20" s="34"/>
      <c r="G20" s="34"/>
      <c r="H20" s="34"/>
      <c r="I20" s="95" t="s">
        <v>27</v>
      </c>
      <c r="J20" s="27" t="s">
        <v>3</v>
      </c>
      <c r="K20" s="34"/>
      <c r="L20" s="9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460</v>
      </c>
      <c r="F21" s="34"/>
      <c r="G21" s="34"/>
      <c r="H21" s="34"/>
      <c r="I21" s="95" t="s">
        <v>29</v>
      </c>
      <c r="J21" s="27" t="s">
        <v>3</v>
      </c>
      <c r="K21" s="34"/>
      <c r="L21" s="9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5"/>
      <c r="C22" s="34"/>
      <c r="D22" s="34"/>
      <c r="E22" s="34"/>
      <c r="F22" s="34"/>
      <c r="G22" s="34"/>
      <c r="H22" s="34"/>
      <c r="I22" s="93"/>
      <c r="J22" s="34"/>
      <c r="K22" s="34"/>
      <c r="L22" s="9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35</v>
      </c>
      <c r="E23" s="34"/>
      <c r="F23" s="34"/>
      <c r="G23" s="34"/>
      <c r="H23" s="34"/>
      <c r="I23" s="95" t="s">
        <v>27</v>
      </c>
      <c r="J23" s="27" t="s">
        <v>3</v>
      </c>
      <c r="K23" s="34"/>
      <c r="L23" s="9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">
        <v>460</v>
      </c>
      <c r="F24" s="34"/>
      <c r="G24" s="34"/>
      <c r="H24" s="34"/>
      <c r="I24" s="95" t="s">
        <v>29</v>
      </c>
      <c r="J24" s="27" t="s">
        <v>3</v>
      </c>
      <c r="K24" s="34"/>
      <c r="L24" s="9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5"/>
      <c r="C25" s="34"/>
      <c r="D25" s="34"/>
      <c r="E25" s="34"/>
      <c r="F25" s="34"/>
      <c r="G25" s="34"/>
      <c r="H25" s="34"/>
      <c r="I25" s="93"/>
      <c r="J25" s="34"/>
      <c r="K25" s="34"/>
      <c r="L25" s="9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37</v>
      </c>
      <c r="E26" s="34"/>
      <c r="F26" s="34"/>
      <c r="G26" s="34"/>
      <c r="H26" s="34"/>
      <c r="I26" s="93"/>
      <c r="J26" s="34"/>
      <c r="K26" s="34"/>
      <c r="L26" s="9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6"/>
      <c r="B27" s="97"/>
      <c r="C27" s="96"/>
      <c r="D27" s="96"/>
      <c r="E27" s="329" t="s">
        <v>3</v>
      </c>
      <c r="F27" s="329"/>
      <c r="G27" s="329"/>
      <c r="H27" s="329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" customHeight="1">
      <c r="A28" s="34"/>
      <c r="B28" s="35"/>
      <c r="C28" s="34"/>
      <c r="D28" s="34"/>
      <c r="E28" s="34"/>
      <c r="F28" s="34"/>
      <c r="G28" s="34"/>
      <c r="H28" s="34"/>
      <c r="I28" s="93"/>
      <c r="J28" s="34"/>
      <c r="K28" s="34"/>
      <c r="L28" s="9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5"/>
      <c r="C29" s="34"/>
      <c r="D29" s="63"/>
      <c r="E29" s="63"/>
      <c r="F29" s="63"/>
      <c r="G29" s="63"/>
      <c r="H29" s="63"/>
      <c r="I29" s="100"/>
      <c r="J29" s="63"/>
      <c r="K29" s="63"/>
      <c r="L29" s="9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101" t="s">
        <v>39</v>
      </c>
      <c r="E30" s="34"/>
      <c r="F30" s="34"/>
      <c r="G30" s="34"/>
      <c r="H30" s="34"/>
      <c r="I30" s="93"/>
      <c r="J30" s="68">
        <f>ROUND(J79, 2)</f>
        <v>0</v>
      </c>
      <c r="K30" s="34"/>
      <c r="L30" s="9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5"/>
      <c r="C31" s="34"/>
      <c r="D31" s="63"/>
      <c r="E31" s="63"/>
      <c r="F31" s="63"/>
      <c r="G31" s="63"/>
      <c r="H31" s="63"/>
      <c r="I31" s="100"/>
      <c r="J31" s="63"/>
      <c r="K31" s="63"/>
      <c r="L31" s="9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5"/>
      <c r="C32" s="34"/>
      <c r="D32" s="34"/>
      <c r="E32" s="34"/>
      <c r="F32" s="38" t="s">
        <v>41</v>
      </c>
      <c r="G32" s="34"/>
      <c r="H32" s="34"/>
      <c r="I32" s="102" t="s">
        <v>40</v>
      </c>
      <c r="J32" s="38" t="s">
        <v>42</v>
      </c>
      <c r="K32" s="34"/>
      <c r="L32" s="9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5"/>
      <c r="C33" s="34"/>
      <c r="D33" s="103" t="s">
        <v>43</v>
      </c>
      <c r="E33" s="29" t="s">
        <v>44</v>
      </c>
      <c r="F33" s="104">
        <f>ROUND((SUM(BE79:BE131)),  2)</f>
        <v>0</v>
      </c>
      <c r="G33" s="34"/>
      <c r="H33" s="34"/>
      <c r="I33" s="105">
        <v>0.21</v>
      </c>
      <c r="J33" s="104">
        <f>ROUND(((SUM(BE79:BE131))*I33),  2)</f>
        <v>0</v>
      </c>
      <c r="K33" s="34"/>
      <c r="L33" s="9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5"/>
      <c r="C34" s="34"/>
      <c r="D34" s="34"/>
      <c r="E34" s="29" t="s">
        <v>45</v>
      </c>
      <c r="F34" s="104">
        <f>ROUND((SUM(BF79:BF131)),  2)</f>
        <v>0</v>
      </c>
      <c r="G34" s="34"/>
      <c r="H34" s="34"/>
      <c r="I34" s="105">
        <v>0.15</v>
      </c>
      <c r="J34" s="104">
        <f>ROUND(((SUM(BF79:BF131))*I34),  2)</f>
        <v>0</v>
      </c>
      <c r="K34" s="34"/>
      <c r="L34" s="9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5"/>
      <c r="C35" s="34"/>
      <c r="D35" s="34"/>
      <c r="E35" s="29" t="s">
        <v>46</v>
      </c>
      <c r="F35" s="104">
        <f>ROUND((SUM(BG79:BG131)),  2)</f>
        <v>0</v>
      </c>
      <c r="G35" s="34"/>
      <c r="H35" s="34"/>
      <c r="I35" s="105">
        <v>0.21</v>
      </c>
      <c r="J35" s="104">
        <f>0</f>
        <v>0</v>
      </c>
      <c r="K35" s="34"/>
      <c r="L35" s="9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5"/>
      <c r="C36" s="34"/>
      <c r="D36" s="34"/>
      <c r="E36" s="29" t="s">
        <v>47</v>
      </c>
      <c r="F36" s="104">
        <f>ROUND((SUM(BH79:BH131)),  2)</f>
        <v>0</v>
      </c>
      <c r="G36" s="34"/>
      <c r="H36" s="34"/>
      <c r="I36" s="105">
        <v>0.15</v>
      </c>
      <c r="J36" s="104">
        <f>0</f>
        <v>0</v>
      </c>
      <c r="K36" s="34"/>
      <c r="L36" s="9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5"/>
      <c r="C37" s="34"/>
      <c r="D37" s="34"/>
      <c r="E37" s="29" t="s">
        <v>48</v>
      </c>
      <c r="F37" s="104">
        <f>ROUND((SUM(BI79:BI131)),  2)</f>
        <v>0</v>
      </c>
      <c r="G37" s="34"/>
      <c r="H37" s="34"/>
      <c r="I37" s="105">
        <v>0</v>
      </c>
      <c r="J37" s="104">
        <f>0</f>
        <v>0</v>
      </c>
      <c r="K37" s="34"/>
      <c r="L37" s="9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5"/>
      <c r="C38" s="34"/>
      <c r="D38" s="34"/>
      <c r="E38" s="34"/>
      <c r="F38" s="34"/>
      <c r="G38" s="34"/>
      <c r="H38" s="34"/>
      <c r="I38" s="93"/>
      <c r="J38" s="34"/>
      <c r="K38" s="34"/>
      <c r="L38" s="9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106"/>
      <c r="D39" s="107" t="s">
        <v>49</v>
      </c>
      <c r="E39" s="57"/>
      <c r="F39" s="57"/>
      <c r="G39" s="108" t="s">
        <v>50</v>
      </c>
      <c r="H39" s="109" t="s">
        <v>51</v>
      </c>
      <c r="I39" s="110"/>
      <c r="J39" s="111">
        <f>SUM(J30:J37)</f>
        <v>0</v>
      </c>
      <c r="K39" s="112"/>
      <c r="L39" s="9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44"/>
      <c r="C40" s="45"/>
      <c r="D40" s="45"/>
      <c r="E40" s="45"/>
      <c r="F40" s="45"/>
      <c r="G40" s="45"/>
      <c r="H40" s="45"/>
      <c r="I40" s="113"/>
      <c r="J40" s="45"/>
      <c r="K40" s="45"/>
      <c r="L40" s="9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" customHeight="1">
      <c r="A44" s="34"/>
      <c r="B44" s="46"/>
      <c r="C44" s="47"/>
      <c r="D44" s="47"/>
      <c r="E44" s="47"/>
      <c r="F44" s="47"/>
      <c r="G44" s="47"/>
      <c r="H44" s="47"/>
      <c r="I44" s="114"/>
      <c r="J44" s="47"/>
      <c r="K44" s="47"/>
      <c r="L44" s="9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91</v>
      </c>
      <c r="D45" s="34"/>
      <c r="E45" s="34"/>
      <c r="F45" s="34"/>
      <c r="G45" s="34"/>
      <c r="H45" s="34"/>
      <c r="I45" s="93"/>
      <c r="J45" s="34"/>
      <c r="K45" s="34"/>
      <c r="L45" s="9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4"/>
      <c r="D46" s="34"/>
      <c r="E46" s="34"/>
      <c r="F46" s="34"/>
      <c r="G46" s="34"/>
      <c r="H46" s="34"/>
      <c r="I46" s="93"/>
      <c r="J46" s="34"/>
      <c r="K46" s="34"/>
      <c r="L46" s="9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93"/>
      <c r="J47" s="34"/>
      <c r="K47" s="34"/>
      <c r="L47" s="9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34" t="str">
        <f>E7</f>
        <v>Letní stadion-oprava přípojky dešťové kanalizace v úseku od vyústění ze sportovních ploch do vodoteče Kopřivnička</v>
      </c>
      <c r="F48" s="335"/>
      <c r="G48" s="335"/>
      <c r="H48" s="335"/>
      <c r="I48" s="93"/>
      <c r="J48" s="34"/>
      <c r="K48" s="34"/>
      <c r="L48" s="9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89</v>
      </c>
      <c r="D49" s="34"/>
      <c r="E49" s="34"/>
      <c r="F49" s="34"/>
      <c r="G49" s="34"/>
      <c r="H49" s="34"/>
      <c r="I49" s="93"/>
      <c r="J49" s="34"/>
      <c r="K49" s="34"/>
      <c r="L49" s="9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6" t="str">
        <f>E9</f>
        <v>2 - Kácení a náhrady výsadby</v>
      </c>
      <c r="F50" s="333"/>
      <c r="G50" s="333"/>
      <c r="H50" s="333"/>
      <c r="I50" s="93"/>
      <c r="J50" s="34"/>
      <c r="K50" s="34"/>
      <c r="L50" s="9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4"/>
      <c r="D51" s="34"/>
      <c r="E51" s="34"/>
      <c r="F51" s="34"/>
      <c r="G51" s="34"/>
      <c r="H51" s="34"/>
      <c r="I51" s="93"/>
      <c r="J51" s="34"/>
      <c r="K51" s="34"/>
      <c r="L51" s="9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22</v>
      </c>
      <c r="D52" s="34"/>
      <c r="E52" s="34"/>
      <c r="F52" s="27" t="str">
        <f>F12</f>
        <v>Kopřivnice</v>
      </c>
      <c r="G52" s="34"/>
      <c r="H52" s="34"/>
      <c r="I52" s="95" t="s">
        <v>24</v>
      </c>
      <c r="J52" s="52" t="str">
        <f>IF(J12="","",J12)</f>
        <v>7. 1. 2020</v>
      </c>
      <c r="K52" s="34"/>
      <c r="L52" s="9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4"/>
      <c r="D53" s="34"/>
      <c r="E53" s="34"/>
      <c r="F53" s="34"/>
      <c r="G53" s="34"/>
      <c r="H53" s="34"/>
      <c r="I53" s="93"/>
      <c r="J53" s="34"/>
      <c r="K53" s="34"/>
      <c r="L53" s="9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15" customHeight="1">
      <c r="A54" s="34"/>
      <c r="B54" s="35"/>
      <c r="C54" s="29" t="s">
        <v>26</v>
      </c>
      <c r="D54" s="34"/>
      <c r="E54" s="34"/>
      <c r="F54" s="27" t="str">
        <f>E15</f>
        <v>Město Kopřivnice</v>
      </c>
      <c r="G54" s="34"/>
      <c r="H54" s="34"/>
      <c r="I54" s="95" t="s">
        <v>32</v>
      </c>
      <c r="J54" s="32" t="str">
        <f>E21</f>
        <v>Ing. Pavla Miklová</v>
      </c>
      <c r="K54" s="34"/>
      <c r="L54" s="9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30</v>
      </c>
      <c r="D55" s="34"/>
      <c r="E55" s="34"/>
      <c r="F55" s="27" t="str">
        <f>IF(E18="","",E18)</f>
        <v>Vyplň údaj</v>
      </c>
      <c r="G55" s="34"/>
      <c r="H55" s="34"/>
      <c r="I55" s="95" t="s">
        <v>35</v>
      </c>
      <c r="J55" s="32" t="str">
        <f>E24</f>
        <v>Ing. Pavla Miklová</v>
      </c>
      <c r="K55" s="34"/>
      <c r="L55" s="9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93"/>
      <c r="J56" s="34"/>
      <c r="K56" s="34"/>
      <c r="L56" s="9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15" t="s">
        <v>92</v>
      </c>
      <c r="D57" s="106"/>
      <c r="E57" s="106"/>
      <c r="F57" s="106"/>
      <c r="G57" s="106"/>
      <c r="H57" s="106"/>
      <c r="I57" s="116"/>
      <c r="J57" s="117" t="s">
        <v>93</v>
      </c>
      <c r="K57" s="106"/>
      <c r="L57" s="9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93"/>
      <c r="J58" s="34"/>
      <c r="K58" s="34"/>
      <c r="L58" s="9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5" customHeight="1">
      <c r="A59" s="34"/>
      <c r="B59" s="35"/>
      <c r="C59" s="118" t="s">
        <v>71</v>
      </c>
      <c r="D59" s="34"/>
      <c r="E59" s="34"/>
      <c r="F59" s="34"/>
      <c r="G59" s="34"/>
      <c r="H59" s="34"/>
      <c r="I59" s="93"/>
      <c r="J59" s="68">
        <f>J79</f>
        <v>0</v>
      </c>
      <c r="K59" s="34"/>
      <c r="L59" s="9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94</v>
      </c>
    </row>
    <row r="60" spans="1:47" s="2" customFormat="1" ht="21.75" customHeight="1">
      <c r="A60" s="34"/>
      <c r="B60" s="35"/>
      <c r="C60" s="34"/>
      <c r="D60" s="34"/>
      <c r="E60" s="34"/>
      <c r="F60" s="34"/>
      <c r="G60" s="34"/>
      <c r="H60" s="34"/>
      <c r="I60" s="93"/>
      <c r="J60" s="34"/>
      <c r="K60" s="34"/>
      <c r="L60" s="9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6.9" customHeight="1">
      <c r="A61" s="34"/>
      <c r="B61" s="44"/>
      <c r="C61" s="45"/>
      <c r="D61" s="45"/>
      <c r="E61" s="45"/>
      <c r="F61" s="45"/>
      <c r="G61" s="45"/>
      <c r="H61" s="45"/>
      <c r="I61" s="113"/>
      <c r="J61" s="45"/>
      <c r="K61" s="45"/>
      <c r="L61" s="9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5" spans="1:65" s="2" customFormat="1" ht="6.9" customHeight="1">
      <c r="A65" s="34"/>
      <c r="B65" s="46"/>
      <c r="C65" s="47"/>
      <c r="D65" s="47"/>
      <c r="E65" s="47"/>
      <c r="F65" s="47"/>
      <c r="G65" s="47"/>
      <c r="H65" s="47"/>
      <c r="I65" s="114"/>
      <c r="J65" s="47"/>
      <c r="K65" s="47"/>
      <c r="L65" s="9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65" s="2" customFormat="1" ht="24.9" customHeight="1">
      <c r="A66" s="34"/>
      <c r="B66" s="35"/>
      <c r="C66" s="23" t="s">
        <v>103</v>
      </c>
      <c r="D66" s="34"/>
      <c r="E66" s="34"/>
      <c r="F66" s="34"/>
      <c r="G66" s="34"/>
      <c r="H66" s="34"/>
      <c r="I66" s="93"/>
      <c r="J66" s="34"/>
      <c r="K66" s="34"/>
      <c r="L66" s="9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65" s="2" customFormat="1" ht="6.9" customHeight="1">
      <c r="A67" s="34"/>
      <c r="B67" s="35"/>
      <c r="C67" s="34"/>
      <c r="D67" s="34"/>
      <c r="E67" s="34"/>
      <c r="F67" s="34"/>
      <c r="G67" s="34"/>
      <c r="H67" s="34"/>
      <c r="I67" s="93"/>
      <c r="J67" s="34"/>
      <c r="K67" s="34"/>
      <c r="L67" s="9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65" s="2" customFormat="1" ht="12" customHeight="1">
      <c r="A68" s="34"/>
      <c r="B68" s="35"/>
      <c r="C68" s="29" t="s">
        <v>17</v>
      </c>
      <c r="D68" s="34"/>
      <c r="E68" s="34"/>
      <c r="F68" s="34"/>
      <c r="G68" s="34"/>
      <c r="H68" s="34"/>
      <c r="I68" s="93"/>
      <c r="J68" s="34"/>
      <c r="K68" s="34"/>
      <c r="L68" s="9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65" s="2" customFormat="1" ht="16.5" customHeight="1">
      <c r="A69" s="34"/>
      <c r="B69" s="35"/>
      <c r="C69" s="34"/>
      <c r="D69" s="34"/>
      <c r="E69" s="334" t="str">
        <f>E7</f>
        <v>Letní stadion-oprava přípojky dešťové kanalizace v úseku od vyústění ze sportovních ploch do vodoteče Kopřivnička</v>
      </c>
      <c r="F69" s="335"/>
      <c r="G69" s="335"/>
      <c r="H69" s="335"/>
      <c r="I69" s="93"/>
      <c r="J69" s="34"/>
      <c r="K69" s="34"/>
      <c r="L69" s="9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65" s="2" customFormat="1" ht="12" customHeight="1">
      <c r="A70" s="34"/>
      <c r="B70" s="35"/>
      <c r="C70" s="29" t="s">
        <v>89</v>
      </c>
      <c r="D70" s="34"/>
      <c r="E70" s="34"/>
      <c r="F70" s="34"/>
      <c r="G70" s="34"/>
      <c r="H70" s="34"/>
      <c r="I70" s="93"/>
      <c r="J70" s="34"/>
      <c r="K70" s="34"/>
      <c r="L70" s="9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65" s="2" customFormat="1" ht="16.5" customHeight="1">
      <c r="A71" s="34"/>
      <c r="B71" s="35"/>
      <c r="C71" s="34"/>
      <c r="D71" s="34"/>
      <c r="E71" s="306" t="str">
        <f>E9</f>
        <v>2 - Kácení a náhrady výsadby</v>
      </c>
      <c r="F71" s="333"/>
      <c r="G71" s="333"/>
      <c r="H71" s="333"/>
      <c r="I71" s="93"/>
      <c r="J71" s="34"/>
      <c r="K71" s="34"/>
      <c r="L71" s="9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65" s="2" customFormat="1" ht="6.9" customHeight="1">
      <c r="A72" s="34"/>
      <c r="B72" s="35"/>
      <c r="C72" s="34"/>
      <c r="D72" s="34"/>
      <c r="E72" s="34"/>
      <c r="F72" s="34"/>
      <c r="G72" s="34"/>
      <c r="H72" s="34"/>
      <c r="I72" s="93"/>
      <c r="J72" s="34"/>
      <c r="K72" s="34"/>
      <c r="L72" s="9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65" s="2" customFormat="1" ht="12" customHeight="1">
      <c r="A73" s="34"/>
      <c r="B73" s="35"/>
      <c r="C73" s="29" t="s">
        <v>22</v>
      </c>
      <c r="D73" s="34"/>
      <c r="E73" s="34"/>
      <c r="F73" s="27" t="str">
        <f>F12</f>
        <v>Kopřivnice</v>
      </c>
      <c r="G73" s="34"/>
      <c r="H73" s="34"/>
      <c r="I73" s="95" t="s">
        <v>24</v>
      </c>
      <c r="J73" s="52" t="str">
        <f>IF(J12="","",J12)</f>
        <v>7. 1. 2020</v>
      </c>
      <c r="K73" s="34"/>
      <c r="L73" s="9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65" s="2" customFormat="1" ht="6.9" customHeight="1">
      <c r="A74" s="34"/>
      <c r="B74" s="35"/>
      <c r="C74" s="34"/>
      <c r="D74" s="34"/>
      <c r="E74" s="34"/>
      <c r="F74" s="34"/>
      <c r="G74" s="34"/>
      <c r="H74" s="34"/>
      <c r="I74" s="93"/>
      <c r="J74" s="34"/>
      <c r="K74" s="34"/>
      <c r="L74" s="9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65" s="2" customFormat="1" ht="15.15" customHeight="1">
      <c r="A75" s="34"/>
      <c r="B75" s="35"/>
      <c r="C75" s="29" t="s">
        <v>26</v>
      </c>
      <c r="D75" s="34"/>
      <c r="E75" s="34"/>
      <c r="F75" s="27" t="str">
        <f>E15</f>
        <v>Město Kopřivnice</v>
      </c>
      <c r="G75" s="34"/>
      <c r="H75" s="34"/>
      <c r="I75" s="95" t="s">
        <v>32</v>
      </c>
      <c r="J75" s="32" t="str">
        <f>E21</f>
        <v>Ing. Pavla Miklová</v>
      </c>
      <c r="K75" s="34"/>
      <c r="L75" s="9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65" s="2" customFormat="1" ht="15.15" customHeight="1">
      <c r="A76" s="34"/>
      <c r="B76" s="35"/>
      <c r="C76" s="29" t="s">
        <v>30</v>
      </c>
      <c r="D76" s="34"/>
      <c r="E76" s="34"/>
      <c r="F76" s="27" t="str">
        <f>IF(E18="","",E18)</f>
        <v>Vyplň údaj</v>
      </c>
      <c r="G76" s="34"/>
      <c r="H76" s="34"/>
      <c r="I76" s="95" t="s">
        <v>35</v>
      </c>
      <c r="J76" s="32" t="str">
        <f>E24</f>
        <v>Ing. Pavla Miklová</v>
      </c>
      <c r="K76" s="34"/>
      <c r="L76" s="9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65" s="2" customFormat="1" ht="10.35" customHeight="1">
      <c r="A77" s="34"/>
      <c r="B77" s="35"/>
      <c r="C77" s="34"/>
      <c r="D77" s="34"/>
      <c r="E77" s="34"/>
      <c r="F77" s="34"/>
      <c r="G77" s="34"/>
      <c r="H77" s="34"/>
      <c r="I77" s="93"/>
      <c r="J77" s="34"/>
      <c r="K77" s="34"/>
      <c r="L77" s="9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65" s="11" customFormat="1" ht="29.25" customHeight="1">
      <c r="A78" s="129"/>
      <c r="B78" s="130"/>
      <c r="C78" s="131" t="s">
        <v>104</v>
      </c>
      <c r="D78" s="132" t="s">
        <v>58</v>
      </c>
      <c r="E78" s="132" t="s">
        <v>54</v>
      </c>
      <c r="F78" s="132" t="s">
        <v>55</v>
      </c>
      <c r="G78" s="132" t="s">
        <v>105</v>
      </c>
      <c r="H78" s="132" t="s">
        <v>106</v>
      </c>
      <c r="I78" s="133" t="s">
        <v>107</v>
      </c>
      <c r="J78" s="132" t="s">
        <v>93</v>
      </c>
      <c r="K78" s="134" t="s">
        <v>108</v>
      </c>
      <c r="L78" s="135"/>
      <c r="M78" s="59" t="s">
        <v>3</v>
      </c>
      <c r="N78" s="60" t="s">
        <v>43</v>
      </c>
      <c r="O78" s="60" t="s">
        <v>109</v>
      </c>
      <c r="P78" s="60" t="s">
        <v>110</v>
      </c>
      <c r="Q78" s="60" t="s">
        <v>111</v>
      </c>
      <c r="R78" s="60" t="s">
        <v>112</v>
      </c>
      <c r="S78" s="60" t="s">
        <v>113</v>
      </c>
      <c r="T78" s="61" t="s">
        <v>114</v>
      </c>
      <c r="U78" s="129"/>
      <c r="V78" s="129"/>
      <c r="W78" s="129"/>
      <c r="X78" s="129"/>
      <c r="Y78" s="129"/>
      <c r="Z78" s="129"/>
      <c r="AA78" s="129"/>
      <c r="AB78" s="129"/>
      <c r="AC78" s="129"/>
      <c r="AD78" s="129"/>
      <c r="AE78" s="129"/>
    </row>
    <row r="79" spans="1:65" s="2" customFormat="1" ht="22.95" customHeight="1">
      <c r="A79" s="34"/>
      <c r="B79" s="35"/>
      <c r="C79" s="66" t="s">
        <v>115</v>
      </c>
      <c r="D79" s="34"/>
      <c r="E79" s="34"/>
      <c r="F79" s="34"/>
      <c r="G79" s="34"/>
      <c r="H79" s="34"/>
      <c r="I79" s="93"/>
      <c r="J79" s="136">
        <f>BK79</f>
        <v>0</v>
      </c>
      <c r="K79" s="34"/>
      <c r="L79" s="35"/>
      <c r="M79" s="62"/>
      <c r="N79" s="53"/>
      <c r="O79" s="63"/>
      <c r="P79" s="137">
        <f>SUM(P80:P131)</f>
        <v>0</v>
      </c>
      <c r="Q79" s="63"/>
      <c r="R79" s="137">
        <f>SUM(R80:R131)</f>
        <v>0</v>
      </c>
      <c r="S79" s="63"/>
      <c r="T79" s="138">
        <f>SUM(T80:T131)</f>
        <v>0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T79" s="19" t="s">
        <v>72</v>
      </c>
      <c r="AU79" s="19" t="s">
        <v>94</v>
      </c>
      <c r="BK79" s="139">
        <f>SUM(BK80:BK131)</f>
        <v>0</v>
      </c>
    </row>
    <row r="80" spans="1:65" s="2" customFormat="1" ht="16.5" customHeight="1">
      <c r="A80" s="34"/>
      <c r="B80" s="153"/>
      <c r="C80" s="154" t="s">
        <v>78</v>
      </c>
      <c r="D80" s="154" t="s">
        <v>120</v>
      </c>
      <c r="E80" s="155" t="s">
        <v>461</v>
      </c>
      <c r="F80" s="156" t="s">
        <v>462</v>
      </c>
      <c r="G80" s="157" t="s">
        <v>133</v>
      </c>
      <c r="H80" s="158">
        <v>60</v>
      </c>
      <c r="I80" s="159"/>
      <c r="J80" s="160">
        <f t="shared" ref="J80:J111" si="0">ROUND(I80*H80,2)</f>
        <v>0</v>
      </c>
      <c r="K80" s="156" t="s">
        <v>463</v>
      </c>
      <c r="L80" s="35"/>
      <c r="M80" s="161" t="s">
        <v>3</v>
      </c>
      <c r="N80" s="162" t="s">
        <v>44</v>
      </c>
      <c r="O80" s="55"/>
      <c r="P80" s="163">
        <f t="shared" ref="P80:P111" si="1">O80*H80</f>
        <v>0</v>
      </c>
      <c r="Q80" s="163">
        <v>0</v>
      </c>
      <c r="R80" s="163">
        <f t="shared" ref="R80:R111" si="2">Q80*H80</f>
        <v>0</v>
      </c>
      <c r="S80" s="163">
        <v>0</v>
      </c>
      <c r="T80" s="164">
        <f t="shared" ref="T80:T111" si="3">S80*H80</f>
        <v>0</v>
      </c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R80" s="165" t="s">
        <v>125</v>
      </c>
      <c r="AT80" s="165" t="s">
        <v>120</v>
      </c>
      <c r="AU80" s="165" t="s">
        <v>73</v>
      </c>
      <c r="AY80" s="19" t="s">
        <v>118</v>
      </c>
      <c r="BE80" s="166">
        <f t="shared" ref="BE80:BE111" si="4">IF(N80="základní",J80,0)</f>
        <v>0</v>
      </c>
      <c r="BF80" s="166">
        <f t="shared" ref="BF80:BF111" si="5">IF(N80="snížená",J80,0)</f>
        <v>0</v>
      </c>
      <c r="BG80" s="166">
        <f t="shared" ref="BG80:BG111" si="6">IF(N80="zákl. přenesená",J80,0)</f>
        <v>0</v>
      </c>
      <c r="BH80" s="166">
        <f t="shared" ref="BH80:BH111" si="7">IF(N80="sníž. přenesená",J80,0)</f>
        <v>0</v>
      </c>
      <c r="BI80" s="166">
        <f t="shared" ref="BI80:BI111" si="8">IF(N80="nulová",J80,0)</f>
        <v>0</v>
      </c>
      <c r="BJ80" s="19" t="s">
        <v>78</v>
      </c>
      <c r="BK80" s="166">
        <f t="shared" ref="BK80:BK111" si="9">ROUND(I80*H80,2)</f>
        <v>0</v>
      </c>
      <c r="BL80" s="19" t="s">
        <v>125</v>
      </c>
      <c r="BM80" s="165" t="s">
        <v>82</v>
      </c>
    </row>
    <row r="81" spans="1:65" s="2" customFormat="1" ht="16.5" customHeight="1">
      <c r="A81" s="34"/>
      <c r="B81" s="153"/>
      <c r="C81" s="154" t="s">
        <v>82</v>
      </c>
      <c r="D81" s="154" t="s">
        <v>120</v>
      </c>
      <c r="E81" s="155" t="s">
        <v>464</v>
      </c>
      <c r="F81" s="156" t="s">
        <v>465</v>
      </c>
      <c r="G81" s="157" t="s">
        <v>466</v>
      </c>
      <c r="H81" s="158">
        <v>4</v>
      </c>
      <c r="I81" s="159"/>
      <c r="J81" s="160">
        <f t="shared" si="0"/>
        <v>0</v>
      </c>
      <c r="K81" s="156" t="s">
        <v>463</v>
      </c>
      <c r="L81" s="35"/>
      <c r="M81" s="161" t="s">
        <v>3</v>
      </c>
      <c r="N81" s="162" t="s">
        <v>44</v>
      </c>
      <c r="O81" s="55"/>
      <c r="P81" s="163">
        <f t="shared" si="1"/>
        <v>0</v>
      </c>
      <c r="Q81" s="163">
        <v>0</v>
      </c>
      <c r="R81" s="163">
        <f t="shared" si="2"/>
        <v>0</v>
      </c>
      <c r="S81" s="163">
        <v>0</v>
      </c>
      <c r="T81" s="164">
        <f t="shared" si="3"/>
        <v>0</v>
      </c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R81" s="165" t="s">
        <v>125</v>
      </c>
      <c r="AT81" s="165" t="s">
        <v>120</v>
      </c>
      <c r="AU81" s="165" t="s">
        <v>73</v>
      </c>
      <c r="AY81" s="19" t="s">
        <v>118</v>
      </c>
      <c r="BE81" s="166">
        <f t="shared" si="4"/>
        <v>0</v>
      </c>
      <c r="BF81" s="166">
        <f t="shared" si="5"/>
        <v>0</v>
      </c>
      <c r="BG81" s="166">
        <f t="shared" si="6"/>
        <v>0</v>
      </c>
      <c r="BH81" s="166">
        <f t="shared" si="7"/>
        <v>0</v>
      </c>
      <c r="BI81" s="166">
        <f t="shared" si="8"/>
        <v>0</v>
      </c>
      <c r="BJ81" s="19" t="s">
        <v>78</v>
      </c>
      <c r="BK81" s="166">
        <f t="shared" si="9"/>
        <v>0</v>
      </c>
      <c r="BL81" s="19" t="s">
        <v>125</v>
      </c>
      <c r="BM81" s="165" t="s">
        <v>125</v>
      </c>
    </row>
    <row r="82" spans="1:65" s="2" customFormat="1" ht="16.5" customHeight="1">
      <c r="A82" s="34"/>
      <c r="B82" s="153"/>
      <c r="C82" s="154" t="s">
        <v>85</v>
      </c>
      <c r="D82" s="154" t="s">
        <v>120</v>
      </c>
      <c r="E82" s="155" t="s">
        <v>467</v>
      </c>
      <c r="F82" s="156" t="s">
        <v>468</v>
      </c>
      <c r="G82" s="157" t="s">
        <v>466</v>
      </c>
      <c r="H82" s="158">
        <v>4</v>
      </c>
      <c r="I82" s="159"/>
      <c r="J82" s="160">
        <f t="shared" si="0"/>
        <v>0</v>
      </c>
      <c r="K82" s="156" t="s">
        <v>463</v>
      </c>
      <c r="L82" s="35"/>
      <c r="M82" s="161" t="s">
        <v>3</v>
      </c>
      <c r="N82" s="162" t="s">
        <v>44</v>
      </c>
      <c r="O82" s="55"/>
      <c r="P82" s="163">
        <f t="shared" si="1"/>
        <v>0</v>
      </c>
      <c r="Q82" s="163">
        <v>0</v>
      </c>
      <c r="R82" s="163">
        <f t="shared" si="2"/>
        <v>0</v>
      </c>
      <c r="S82" s="163">
        <v>0</v>
      </c>
      <c r="T82" s="164">
        <f t="shared" si="3"/>
        <v>0</v>
      </c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R82" s="165" t="s">
        <v>125</v>
      </c>
      <c r="AT82" s="165" t="s">
        <v>120</v>
      </c>
      <c r="AU82" s="165" t="s">
        <v>73</v>
      </c>
      <c r="AY82" s="19" t="s">
        <v>118</v>
      </c>
      <c r="BE82" s="166">
        <f t="shared" si="4"/>
        <v>0</v>
      </c>
      <c r="BF82" s="166">
        <f t="shared" si="5"/>
        <v>0</v>
      </c>
      <c r="BG82" s="166">
        <f t="shared" si="6"/>
        <v>0</v>
      </c>
      <c r="BH82" s="166">
        <f t="shared" si="7"/>
        <v>0</v>
      </c>
      <c r="BI82" s="166">
        <f t="shared" si="8"/>
        <v>0</v>
      </c>
      <c r="BJ82" s="19" t="s">
        <v>78</v>
      </c>
      <c r="BK82" s="166">
        <f t="shared" si="9"/>
        <v>0</v>
      </c>
      <c r="BL82" s="19" t="s">
        <v>125</v>
      </c>
      <c r="BM82" s="165" t="s">
        <v>147</v>
      </c>
    </row>
    <row r="83" spans="1:65" s="2" customFormat="1" ht="16.5" customHeight="1">
      <c r="A83" s="34"/>
      <c r="B83" s="153"/>
      <c r="C83" s="154" t="s">
        <v>125</v>
      </c>
      <c r="D83" s="154" t="s">
        <v>120</v>
      </c>
      <c r="E83" s="155" t="s">
        <v>469</v>
      </c>
      <c r="F83" s="156" t="s">
        <v>470</v>
      </c>
      <c r="G83" s="157" t="s">
        <v>466</v>
      </c>
      <c r="H83" s="158">
        <v>3</v>
      </c>
      <c r="I83" s="159"/>
      <c r="J83" s="160">
        <f t="shared" si="0"/>
        <v>0</v>
      </c>
      <c r="K83" s="156" t="s">
        <v>463</v>
      </c>
      <c r="L83" s="35"/>
      <c r="M83" s="161" t="s">
        <v>3</v>
      </c>
      <c r="N83" s="162" t="s">
        <v>44</v>
      </c>
      <c r="O83" s="55"/>
      <c r="P83" s="163">
        <f t="shared" si="1"/>
        <v>0</v>
      </c>
      <c r="Q83" s="163">
        <v>0</v>
      </c>
      <c r="R83" s="163">
        <f t="shared" si="2"/>
        <v>0</v>
      </c>
      <c r="S83" s="163">
        <v>0</v>
      </c>
      <c r="T83" s="164">
        <f t="shared" si="3"/>
        <v>0</v>
      </c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R83" s="165" t="s">
        <v>125</v>
      </c>
      <c r="AT83" s="165" t="s">
        <v>120</v>
      </c>
      <c r="AU83" s="165" t="s">
        <v>73</v>
      </c>
      <c r="AY83" s="19" t="s">
        <v>118</v>
      </c>
      <c r="BE83" s="166">
        <f t="shared" si="4"/>
        <v>0</v>
      </c>
      <c r="BF83" s="166">
        <f t="shared" si="5"/>
        <v>0</v>
      </c>
      <c r="BG83" s="166">
        <f t="shared" si="6"/>
        <v>0</v>
      </c>
      <c r="BH83" s="166">
        <f t="shared" si="7"/>
        <v>0</v>
      </c>
      <c r="BI83" s="166">
        <f t="shared" si="8"/>
        <v>0</v>
      </c>
      <c r="BJ83" s="19" t="s">
        <v>78</v>
      </c>
      <c r="BK83" s="166">
        <f t="shared" si="9"/>
        <v>0</v>
      </c>
      <c r="BL83" s="19" t="s">
        <v>125</v>
      </c>
      <c r="BM83" s="165" t="s">
        <v>167</v>
      </c>
    </row>
    <row r="84" spans="1:65" s="2" customFormat="1" ht="16.5" customHeight="1">
      <c r="A84" s="34"/>
      <c r="B84" s="153"/>
      <c r="C84" s="154" t="s">
        <v>143</v>
      </c>
      <c r="D84" s="154" t="s">
        <v>120</v>
      </c>
      <c r="E84" s="155" t="s">
        <v>471</v>
      </c>
      <c r="F84" s="156" t="s">
        <v>472</v>
      </c>
      <c r="G84" s="157" t="s">
        <v>466</v>
      </c>
      <c r="H84" s="158">
        <v>2</v>
      </c>
      <c r="I84" s="159"/>
      <c r="J84" s="160">
        <f t="shared" si="0"/>
        <v>0</v>
      </c>
      <c r="K84" s="156" t="s">
        <v>463</v>
      </c>
      <c r="L84" s="35"/>
      <c r="M84" s="161" t="s">
        <v>3</v>
      </c>
      <c r="N84" s="162" t="s">
        <v>44</v>
      </c>
      <c r="O84" s="55"/>
      <c r="P84" s="163">
        <f t="shared" si="1"/>
        <v>0</v>
      </c>
      <c r="Q84" s="163">
        <v>0</v>
      </c>
      <c r="R84" s="163">
        <f t="shared" si="2"/>
        <v>0</v>
      </c>
      <c r="S84" s="163">
        <v>0</v>
      </c>
      <c r="T84" s="164">
        <f t="shared" si="3"/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65" t="s">
        <v>125</v>
      </c>
      <c r="AT84" s="165" t="s">
        <v>120</v>
      </c>
      <c r="AU84" s="165" t="s">
        <v>73</v>
      </c>
      <c r="AY84" s="19" t="s">
        <v>118</v>
      </c>
      <c r="BE84" s="166">
        <f t="shared" si="4"/>
        <v>0</v>
      </c>
      <c r="BF84" s="166">
        <f t="shared" si="5"/>
        <v>0</v>
      </c>
      <c r="BG84" s="166">
        <f t="shared" si="6"/>
        <v>0</v>
      </c>
      <c r="BH84" s="166">
        <f t="shared" si="7"/>
        <v>0</v>
      </c>
      <c r="BI84" s="166">
        <f t="shared" si="8"/>
        <v>0</v>
      </c>
      <c r="BJ84" s="19" t="s">
        <v>78</v>
      </c>
      <c r="BK84" s="166">
        <f t="shared" si="9"/>
        <v>0</v>
      </c>
      <c r="BL84" s="19" t="s">
        <v>125</v>
      </c>
      <c r="BM84" s="165" t="s">
        <v>179</v>
      </c>
    </row>
    <row r="85" spans="1:65" s="2" customFormat="1" ht="16.5" customHeight="1">
      <c r="A85" s="34"/>
      <c r="B85" s="153"/>
      <c r="C85" s="154" t="s">
        <v>147</v>
      </c>
      <c r="D85" s="154" t="s">
        <v>120</v>
      </c>
      <c r="E85" s="155" t="s">
        <v>473</v>
      </c>
      <c r="F85" s="156" t="s">
        <v>474</v>
      </c>
      <c r="G85" s="157" t="s">
        <v>466</v>
      </c>
      <c r="H85" s="158">
        <v>8</v>
      </c>
      <c r="I85" s="159"/>
      <c r="J85" s="160">
        <f t="shared" si="0"/>
        <v>0</v>
      </c>
      <c r="K85" s="156" t="s">
        <v>463</v>
      </c>
      <c r="L85" s="35"/>
      <c r="M85" s="161" t="s">
        <v>3</v>
      </c>
      <c r="N85" s="162" t="s">
        <v>44</v>
      </c>
      <c r="O85" s="55"/>
      <c r="P85" s="163">
        <f t="shared" si="1"/>
        <v>0</v>
      </c>
      <c r="Q85" s="163">
        <v>0</v>
      </c>
      <c r="R85" s="163">
        <f t="shared" si="2"/>
        <v>0</v>
      </c>
      <c r="S85" s="163">
        <v>0</v>
      </c>
      <c r="T85" s="164">
        <f t="shared" si="3"/>
        <v>0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R85" s="165" t="s">
        <v>125</v>
      </c>
      <c r="AT85" s="165" t="s">
        <v>120</v>
      </c>
      <c r="AU85" s="165" t="s">
        <v>73</v>
      </c>
      <c r="AY85" s="19" t="s">
        <v>118</v>
      </c>
      <c r="BE85" s="166">
        <f t="shared" si="4"/>
        <v>0</v>
      </c>
      <c r="BF85" s="166">
        <f t="shared" si="5"/>
        <v>0</v>
      </c>
      <c r="BG85" s="166">
        <f t="shared" si="6"/>
        <v>0</v>
      </c>
      <c r="BH85" s="166">
        <f t="shared" si="7"/>
        <v>0</v>
      </c>
      <c r="BI85" s="166">
        <f t="shared" si="8"/>
        <v>0</v>
      </c>
      <c r="BJ85" s="19" t="s">
        <v>78</v>
      </c>
      <c r="BK85" s="166">
        <f t="shared" si="9"/>
        <v>0</v>
      </c>
      <c r="BL85" s="19" t="s">
        <v>125</v>
      </c>
      <c r="BM85" s="165" t="s">
        <v>201</v>
      </c>
    </row>
    <row r="86" spans="1:65" s="2" customFormat="1" ht="16.5" customHeight="1">
      <c r="A86" s="34"/>
      <c r="B86" s="153"/>
      <c r="C86" s="154" t="s">
        <v>152</v>
      </c>
      <c r="D86" s="154" t="s">
        <v>120</v>
      </c>
      <c r="E86" s="155" t="s">
        <v>475</v>
      </c>
      <c r="F86" s="156" t="s">
        <v>476</v>
      </c>
      <c r="G86" s="157" t="s">
        <v>466</v>
      </c>
      <c r="H86" s="158">
        <v>3</v>
      </c>
      <c r="I86" s="159"/>
      <c r="J86" s="160">
        <f t="shared" si="0"/>
        <v>0</v>
      </c>
      <c r="K86" s="156" t="s">
        <v>463</v>
      </c>
      <c r="L86" s="35"/>
      <c r="M86" s="161" t="s">
        <v>3</v>
      </c>
      <c r="N86" s="162" t="s">
        <v>44</v>
      </c>
      <c r="O86" s="55"/>
      <c r="P86" s="163">
        <f t="shared" si="1"/>
        <v>0</v>
      </c>
      <c r="Q86" s="163">
        <v>0</v>
      </c>
      <c r="R86" s="163">
        <f t="shared" si="2"/>
        <v>0</v>
      </c>
      <c r="S86" s="163">
        <v>0</v>
      </c>
      <c r="T86" s="164">
        <f t="shared" si="3"/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65" t="s">
        <v>125</v>
      </c>
      <c r="AT86" s="165" t="s">
        <v>120</v>
      </c>
      <c r="AU86" s="165" t="s">
        <v>73</v>
      </c>
      <c r="AY86" s="19" t="s">
        <v>118</v>
      </c>
      <c r="BE86" s="166">
        <f t="shared" si="4"/>
        <v>0</v>
      </c>
      <c r="BF86" s="166">
        <f t="shared" si="5"/>
        <v>0</v>
      </c>
      <c r="BG86" s="166">
        <f t="shared" si="6"/>
        <v>0</v>
      </c>
      <c r="BH86" s="166">
        <f t="shared" si="7"/>
        <v>0</v>
      </c>
      <c r="BI86" s="166">
        <f t="shared" si="8"/>
        <v>0</v>
      </c>
      <c r="BJ86" s="19" t="s">
        <v>78</v>
      </c>
      <c r="BK86" s="166">
        <f t="shared" si="9"/>
        <v>0</v>
      </c>
      <c r="BL86" s="19" t="s">
        <v>125</v>
      </c>
      <c r="BM86" s="165" t="s">
        <v>209</v>
      </c>
    </row>
    <row r="87" spans="1:65" s="2" customFormat="1" ht="16.5" customHeight="1">
      <c r="A87" s="34"/>
      <c r="B87" s="153"/>
      <c r="C87" s="154" t="s">
        <v>167</v>
      </c>
      <c r="D87" s="154" t="s">
        <v>120</v>
      </c>
      <c r="E87" s="155" t="s">
        <v>477</v>
      </c>
      <c r="F87" s="156" t="s">
        <v>478</v>
      </c>
      <c r="G87" s="157" t="s">
        <v>466</v>
      </c>
      <c r="H87" s="158">
        <v>2</v>
      </c>
      <c r="I87" s="159"/>
      <c r="J87" s="160">
        <f t="shared" si="0"/>
        <v>0</v>
      </c>
      <c r="K87" s="156" t="s">
        <v>463</v>
      </c>
      <c r="L87" s="35"/>
      <c r="M87" s="161" t="s">
        <v>3</v>
      </c>
      <c r="N87" s="162" t="s">
        <v>44</v>
      </c>
      <c r="O87" s="55"/>
      <c r="P87" s="163">
        <f t="shared" si="1"/>
        <v>0</v>
      </c>
      <c r="Q87" s="163">
        <v>0</v>
      </c>
      <c r="R87" s="163">
        <f t="shared" si="2"/>
        <v>0</v>
      </c>
      <c r="S87" s="163">
        <v>0</v>
      </c>
      <c r="T87" s="164">
        <f t="shared" si="3"/>
        <v>0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R87" s="165" t="s">
        <v>125</v>
      </c>
      <c r="AT87" s="165" t="s">
        <v>120</v>
      </c>
      <c r="AU87" s="165" t="s">
        <v>73</v>
      </c>
      <c r="AY87" s="19" t="s">
        <v>118</v>
      </c>
      <c r="BE87" s="166">
        <f t="shared" si="4"/>
        <v>0</v>
      </c>
      <c r="BF87" s="166">
        <f t="shared" si="5"/>
        <v>0</v>
      </c>
      <c r="BG87" s="166">
        <f t="shared" si="6"/>
        <v>0</v>
      </c>
      <c r="BH87" s="166">
        <f t="shared" si="7"/>
        <v>0</v>
      </c>
      <c r="BI87" s="166">
        <f t="shared" si="8"/>
        <v>0</v>
      </c>
      <c r="BJ87" s="19" t="s">
        <v>78</v>
      </c>
      <c r="BK87" s="166">
        <f t="shared" si="9"/>
        <v>0</v>
      </c>
      <c r="BL87" s="19" t="s">
        <v>125</v>
      </c>
      <c r="BM87" s="165" t="s">
        <v>224</v>
      </c>
    </row>
    <row r="88" spans="1:65" s="2" customFormat="1" ht="16.5" customHeight="1">
      <c r="A88" s="34"/>
      <c r="B88" s="153"/>
      <c r="C88" s="154" t="s">
        <v>172</v>
      </c>
      <c r="D88" s="154" t="s">
        <v>120</v>
      </c>
      <c r="E88" s="155" t="s">
        <v>479</v>
      </c>
      <c r="F88" s="156" t="s">
        <v>480</v>
      </c>
      <c r="G88" s="157" t="s">
        <v>466</v>
      </c>
      <c r="H88" s="158">
        <v>8</v>
      </c>
      <c r="I88" s="159"/>
      <c r="J88" s="160">
        <f t="shared" si="0"/>
        <v>0</v>
      </c>
      <c r="K88" s="156" t="s">
        <v>463</v>
      </c>
      <c r="L88" s="35"/>
      <c r="M88" s="161" t="s">
        <v>3</v>
      </c>
      <c r="N88" s="162" t="s">
        <v>44</v>
      </c>
      <c r="O88" s="55"/>
      <c r="P88" s="163">
        <f t="shared" si="1"/>
        <v>0</v>
      </c>
      <c r="Q88" s="163">
        <v>0</v>
      </c>
      <c r="R88" s="163">
        <f t="shared" si="2"/>
        <v>0</v>
      </c>
      <c r="S88" s="163">
        <v>0</v>
      </c>
      <c r="T88" s="164">
        <f t="shared" si="3"/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65" t="s">
        <v>125</v>
      </c>
      <c r="AT88" s="165" t="s">
        <v>120</v>
      </c>
      <c r="AU88" s="165" t="s">
        <v>73</v>
      </c>
      <c r="AY88" s="19" t="s">
        <v>118</v>
      </c>
      <c r="BE88" s="166">
        <f t="shared" si="4"/>
        <v>0</v>
      </c>
      <c r="BF88" s="166">
        <f t="shared" si="5"/>
        <v>0</v>
      </c>
      <c r="BG88" s="166">
        <f t="shared" si="6"/>
        <v>0</v>
      </c>
      <c r="BH88" s="166">
        <f t="shared" si="7"/>
        <v>0</v>
      </c>
      <c r="BI88" s="166">
        <f t="shared" si="8"/>
        <v>0</v>
      </c>
      <c r="BJ88" s="19" t="s">
        <v>78</v>
      </c>
      <c r="BK88" s="166">
        <f t="shared" si="9"/>
        <v>0</v>
      </c>
      <c r="BL88" s="19" t="s">
        <v>125</v>
      </c>
      <c r="BM88" s="165" t="s">
        <v>233</v>
      </c>
    </row>
    <row r="89" spans="1:65" s="2" customFormat="1" ht="16.5" customHeight="1">
      <c r="A89" s="34"/>
      <c r="B89" s="153"/>
      <c r="C89" s="154" t="s">
        <v>179</v>
      </c>
      <c r="D89" s="154" t="s">
        <v>120</v>
      </c>
      <c r="E89" s="155" t="s">
        <v>481</v>
      </c>
      <c r="F89" s="156" t="s">
        <v>482</v>
      </c>
      <c r="G89" s="157" t="s">
        <v>466</v>
      </c>
      <c r="H89" s="158">
        <v>3</v>
      </c>
      <c r="I89" s="159"/>
      <c r="J89" s="160">
        <f t="shared" si="0"/>
        <v>0</v>
      </c>
      <c r="K89" s="156" t="s">
        <v>463</v>
      </c>
      <c r="L89" s="35"/>
      <c r="M89" s="161" t="s">
        <v>3</v>
      </c>
      <c r="N89" s="162" t="s">
        <v>44</v>
      </c>
      <c r="O89" s="55"/>
      <c r="P89" s="163">
        <f t="shared" si="1"/>
        <v>0</v>
      </c>
      <c r="Q89" s="163">
        <v>0</v>
      </c>
      <c r="R89" s="163">
        <f t="shared" si="2"/>
        <v>0</v>
      </c>
      <c r="S89" s="163">
        <v>0</v>
      </c>
      <c r="T89" s="164">
        <f t="shared" si="3"/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65" t="s">
        <v>125</v>
      </c>
      <c r="AT89" s="165" t="s">
        <v>120</v>
      </c>
      <c r="AU89" s="165" t="s">
        <v>73</v>
      </c>
      <c r="AY89" s="19" t="s">
        <v>118</v>
      </c>
      <c r="BE89" s="166">
        <f t="shared" si="4"/>
        <v>0</v>
      </c>
      <c r="BF89" s="166">
        <f t="shared" si="5"/>
        <v>0</v>
      </c>
      <c r="BG89" s="166">
        <f t="shared" si="6"/>
        <v>0</v>
      </c>
      <c r="BH89" s="166">
        <f t="shared" si="7"/>
        <v>0</v>
      </c>
      <c r="BI89" s="166">
        <f t="shared" si="8"/>
        <v>0</v>
      </c>
      <c r="BJ89" s="19" t="s">
        <v>78</v>
      </c>
      <c r="BK89" s="166">
        <f t="shared" si="9"/>
        <v>0</v>
      </c>
      <c r="BL89" s="19" t="s">
        <v>125</v>
      </c>
      <c r="BM89" s="165" t="s">
        <v>245</v>
      </c>
    </row>
    <row r="90" spans="1:65" s="2" customFormat="1" ht="16.5" customHeight="1">
      <c r="A90" s="34"/>
      <c r="B90" s="153"/>
      <c r="C90" s="154" t="s">
        <v>189</v>
      </c>
      <c r="D90" s="154" t="s">
        <v>120</v>
      </c>
      <c r="E90" s="155" t="s">
        <v>483</v>
      </c>
      <c r="F90" s="156" t="s">
        <v>484</v>
      </c>
      <c r="G90" s="157" t="s">
        <v>466</v>
      </c>
      <c r="H90" s="158">
        <v>2</v>
      </c>
      <c r="I90" s="159"/>
      <c r="J90" s="160">
        <f t="shared" si="0"/>
        <v>0</v>
      </c>
      <c r="K90" s="156" t="s">
        <v>463</v>
      </c>
      <c r="L90" s="35"/>
      <c r="M90" s="161" t="s">
        <v>3</v>
      </c>
      <c r="N90" s="162" t="s">
        <v>44</v>
      </c>
      <c r="O90" s="55"/>
      <c r="P90" s="163">
        <f t="shared" si="1"/>
        <v>0</v>
      </c>
      <c r="Q90" s="163">
        <v>0</v>
      </c>
      <c r="R90" s="163">
        <f t="shared" si="2"/>
        <v>0</v>
      </c>
      <c r="S90" s="163">
        <v>0</v>
      </c>
      <c r="T90" s="164">
        <f t="shared" si="3"/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65" t="s">
        <v>125</v>
      </c>
      <c r="AT90" s="165" t="s">
        <v>120</v>
      </c>
      <c r="AU90" s="165" t="s">
        <v>73</v>
      </c>
      <c r="AY90" s="19" t="s">
        <v>118</v>
      </c>
      <c r="BE90" s="166">
        <f t="shared" si="4"/>
        <v>0</v>
      </c>
      <c r="BF90" s="166">
        <f t="shared" si="5"/>
        <v>0</v>
      </c>
      <c r="BG90" s="166">
        <f t="shared" si="6"/>
        <v>0</v>
      </c>
      <c r="BH90" s="166">
        <f t="shared" si="7"/>
        <v>0</v>
      </c>
      <c r="BI90" s="166">
        <f t="shared" si="8"/>
        <v>0</v>
      </c>
      <c r="BJ90" s="19" t="s">
        <v>78</v>
      </c>
      <c r="BK90" s="166">
        <f t="shared" si="9"/>
        <v>0</v>
      </c>
      <c r="BL90" s="19" t="s">
        <v>125</v>
      </c>
      <c r="BM90" s="165" t="s">
        <v>258</v>
      </c>
    </row>
    <row r="91" spans="1:65" s="2" customFormat="1" ht="16.5" customHeight="1">
      <c r="A91" s="34"/>
      <c r="B91" s="153"/>
      <c r="C91" s="154" t="s">
        <v>201</v>
      </c>
      <c r="D91" s="154" t="s">
        <v>120</v>
      </c>
      <c r="E91" s="155" t="s">
        <v>485</v>
      </c>
      <c r="F91" s="156" t="s">
        <v>486</v>
      </c>
      <c r="G91" s="157" t="s">
        <v>466</v>
      </c>
      <c r="H91" s="158">
        <v>8</v>
      </c>
      <c r="I91" s="159"/>
      <c r="J91" s="160">
        <f t="shared" si="0"/>
        <v>0</v>
      </c>
      <c r="K91" s="156" t="s">
        <v>463</v>
      </c>
      <c r="L91" s="35"/>
      <c r="M91" s="161" t="s">
        <v>3</v>
      </c>
      <c r="N91" s="162" t="s">
        <v>44</v>
      </c>
      <c r="O91" s="55"/>
      <c r="P91" s="163">
        <f t="shared" si="1"/>
        <v>0</v>
      </c>
      <c r="Q91" s="163">
        <v>0</v>
      </c>
      <c r="R91" s="163">
        <f t="shared" si="2"/>
        <v>0</v>
      </c>
      <c r="S91" s="163">
        <v>0</v>
      </c>
      <c r="T91" s="164">
        <f t="shared" si="3"/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65" t="s">
        <v>125</v>
      </c>
      <c r="AT91" s="165" t="s">
        <v>120</v>
      </c>
      <c r="AU91" s="165" t="s">
        <v>73</v>
      </c>
      <c r="AY91" s="19" t="s">
        <v>118</v>
      </c>
      <c r="BE91" s="166">
        <f t="shared" si="4"/>
        <v>0</v>
      </c>
      <c r="BF91" s="166">
        <f t="shared" si="5"/>
        <v>0</v>
      </c>
      <c r="BG91" s="166">
        <f t="shared" si="6"/>
        <v>0</v>
      </c>
      <c r="BH91" s="166">
        <f t="shared" si="7"/>
        <v>0</v>
      </c>
      <c r="BI91" s="166">
        <f t="shared" si="8"/>
        <v>0</v>
      </c>
      <c r="BJ91" s="19" t="s">
        <v>78</v>
      </c>
      <c r="BK91" s="166">
        <f t="shared" si="9"/>
        <v>0</v>
      </c>
      <c r="BL91" s="19" t="s">
        <v>125</v>
      </c>
      <c r="BM91" s="165" t="s">
        <v>269</v>
      </c>
    </row>
    <row r="92" spans="1:65" s="2" customFormat="1" ht="16.5" customHeight="1">
      <c r="A92" s="34"/>
      <c r="B92" s="153"/>
      <c r="C92" s="154" t="s">
        <v>205</v>
      </c>
      <c r="D92" s="154" t="s">
        <v>120</v>
      </c>
      <c r="E92" s="155" t="s">
        <v>487</v>
      </c>
      <c r="F92" s="156" t="s">
        <v>488</v>
      </c>
      <c r="G92" s="157" t="s">
        <v>466</v>
      </c>
      <c r="H92" s="158">
        <v>3</v>
      </c>
      <c r="I92" s="159"/>
      <c r="J92" s="160">
        <f t="shared" si="0"/>
        <v>0</v>
      </c>
      <c r="K92" s="156" t="s">
        <v>463</v>
      </c>
      <c r="L92" s="35"/>
      <c r="M92" s="161" t="s">
        <v>3</v>
      </c>
      <c r="N92" s="162" t="s">
        <v>44</v>
      </c>
      <c r="O92" s="55"/>
      <c r="P92" s="163">
        <f t="shared" si="1"/>
        <v>0</v>
      </c>
      <c r="Q92" s="163">
        <v>0</v>
      </c>
      <c r="R92" s="163">
        <f t="shared" si="2"/>
        <v>0</v>
      </c>
      <c r="S92" s="163">
        <v>0</v>
      </c>
      <c r="T92" s="164">
        <f t="shared" si="3"/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65" t="s">
        <v>125</v>
      </c>
      <c r="AT92" s="165" t="s">
        <v>120</v>
      </c>
      <c r="AU92" s="165" t="s">
        <v>73</v>
      </c>
      <c r="AY92" s="19" t="s">
        <v>118</v>
      </c>
      <c r="BE92" s="166">
        <f t="shared" si="4"/>
        <v>0</v>
      </c>
      <c r="BF92" s="166">
        <f t="shared" si="5"/>
        <v>0</v>
      </c>
      <c r="BG92" s="166">
        <f t="shared" si="6"/>
        <v>0</v>
      </c>
      <c r="BH92" s="166">
        <f t="shared" si="7"/>
        <v>0</v>
      </c>
      <c r="BI92" s="166">
        <f t="shared" si="8"/>
        <v>0</v>
      </c>
      <c r="BJ92" s="19" t="s">
        <v>78</v>
      </c>
      <c r="BK92" s="166">
        <f t="shared" si="9"/>
        <v>0</v>
      </c>
      <c r="BL92" s="19" t="s">
        <v>125</v>
      </c>
      <c r="BM92" s="165" t="s">
        <v>278</v>
      </c>
    </row>
    <row r="93" spans="1:65" s="2" customFormat="1" ht="16.5" customHeight="1">
      <c r="A93" s="34"/>
      <c r="B93" s="153"/>
      <c r="C93" s="154" t="s">
        <v>209</v>
      </c>
      <c r="D93" s="154" t="s">
        <v>120</v>
      </c>
      <c r="E93" s="155" t="s">
        <v>489</v>
      </c>
      <c r="F93" s="156" t="s">
        <v>490</v>
      </c>
      <c r="G93" s="157" t="s">
        <v>466</v>
      </c>
      <c r="H93" s="158">
        <v>2</v>
      </c>
      <c r="I93" s="159"/>
      <c r="J93" s="160">
        <f t="shared" si="0"/>
        <v>0</v>
      </c>
      <c r="K93" s="156" t="s">
        <v>463</v>
      </c>
      <c r="L93" s="35"/>
      <c r="M93" s="161" t="s">
        <v>3</v>
      </c>
      <c r="N93" s="162" t="s">
        <v>44</v>
      </c>
      <c r="O93" s="55"/>
      <c r="P93" s="163">
        <f t="shared" si="1"/>
        <v>0</v>
      </c>
      <c r="Q93" s="163">
        <v>0</v>
      </c>
      <c r="R93" s="163">
        <f t="shared" si="2"/>
        <v>0</v>
      </c>
      <c r="S93" s="163">
        <v>0</v>
      </c>
      <c r="T93" s="164">
        <f t="shared" si="3"/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65" t="s">
        <v>125</v>
      </c>
      <c r="AT93" s="165" t="s">
        <v>120</v>
      </c>
      <c r="AU93" s="165" t="s">
        <v>73</v>
      </c>
      <c r="AY93" s="19" t="s">
        <v>118</v>
      </c>
      <c r="BE93" s="166">
        <f t="shared" si="4"/>
        <v>0</v>
      </c>
      <c r="BF93" s="166">
        <f t="shared" si="5"/>
        <v>0</v>
      </c>
      <c r="BG93" s="166">
        <f t="shared" si="6"/>
        <v>0</v>
      </c>
      <c r="BH93" s="166">
        <f t="shared" si="7"/>
        <v>0</v>
      </c>
      <c r="BI93" s="166">
        <f t="shared" si="8"/>
        <v>0</v>
      </c>
      <c r="BJ93" s="19" t="s">
        <v>78</v>
      </c>
      <c r="BK93" s="166">
        <f t="shared" si="9"/>
        <v>0</v>
      </c>
      <c r="BL93" s="19" t="s">
        <v>125</v>
      </c>
      <c r="BM93" s="165" t="s">
        <v>301</v>
      </c>
    </row>
    <row r="94" spans="1:65" s="2" customFormat="1" ht="16.5" customHeight="1">
      <c r="A94" s="34"/>
      <c r="B94" s="153"/>
      <c r="C94" s="154" t="s">
        <v>9</v>
      </c>
      <c r="D94" s="154" t="s">
        <v>120</v>
      </c>
      <c r="E94" s="155" t="s">
        <v>491</v>
      </c>
      <c r="F94" s="156" t="s">
        <v>492</v>
      </c>
      <c r="G94" s="157" t="s">
        <v>466</v>
      </c>
      <c r="H94" s="158">
        <v>8</v>
      </c>
      <c r="I94" s="159"/>
      <c r="J94" s="160">
        <f t="shared" si="0"/>
        <v>0</v>
      </c>
      <c r="K94" s="156" t="s">
        <v>463</v>
      </c>
      <c r="L94" s="35"/>
      <c r="M94" s="161" t="s">
        <v>3</v>
      </c>
      <c r="N94" s="162" t="s">
        <v>44</v>
      </c>
      <c r="O94" s="55"/>
      <c r="P94" s="163">
        <f t="shared" si="1"/>
        <v>0</v>
      </c>
      <c r="Q94" s="163">
        <v>0</v>
      </c>
      <c r="R94" s="163">
        <f t="shared" si="2"/>
        <v>0</v>
      </c>
      <c r="S94" s="163">
        <v>0</v>
      </c>
      <c r="T94" s="164">
        <f t="shared" si="3"/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65" t="s">
        <v>125</v>
      </c>
      <c r="AT94" s="165" t="s">
        <v>120</v>
      </c>
      <c r="AU94" s="165" t="s">
        <v>73</v>
      </c>
      <c r="AY94" s="19" t="s">
        <v>118</v>
      </c>
      <c r="BE94" s="166">
        <f t="shared" si="4"/>
        <v>0</v>
      </c>
      <c r="BF94" s="166">
        <f t="shared" si="5"/>
        <v>0</v>
      </c>
      <c r="BG94" s="166">
        <f t="shared" si="6"/>
        <v>0</v>
      </c>
      <c r="BH94" s="166">
        <f t="shared" si="7"/>
        <v>0</v>
      </c>
      <c r="BI94" s="166">
        <f t="shared" si="8"/>
        <v>0</v>
      </c>
      <c r="BJ94" s="19" t="s">
        <v>78</v>
      </c>
      <c r="BK94" s="166">
        <f t="shared" si="9"/>
        <v>0</v>
      </c>
      <c r="BL94" s="19" t="s">
        <v>125</v>
      </c>
      <c r="BM94" s="165" t="s">
        <v>319</v>
      </c>
    </row>
    <row r="95" spans="1:65" s="2" customFormat="1" ht="16.5" customHeight="1">
      <c r="A95" s="34"/>
      <c r="B95" s="153"/>
      <c r="C95" s="154" t="s">
        <v>224</v>
      </c>
      <c r="D95" s="154" t="s">
        <v>120</v>
      </c>
      <c r="E95" s="155" t="s">
        <v>493</v>
      </c>
      <c r="F95" s="156" t="s">
        <v>494</v>
      </c>
      <c r="G95" s="157" t="s">
        <v>466</v>
      </c>
      <c r="H95" s="158">
        <v>3</v>
      </c>
      <c r="I95" s="159"/>
      <c r="J95" s="160">
        <f t="shared" si="0"/>
        <v>0</v>
      </c>
      <c r="K95" s="156" t="s">
        <v>463</v>
      </c>
      <c r="L95" s="35"/>
      <c r="M95" s="161" t="s">
        <v>3</v>
      </c>
      <c r="N95" s="162" t="s">
        <v>44</v>
      </c>
      <c r="O95" s="55"/>
      <c r="P95" s="163">
        <f t="shared" si="1"/>
        <v>0</v>
      </c>
      <c r="Q95" s="163">
        <v>0</v>
      </c>
      <c r="R95" s="163">
        <f t="shared" si="2"/>
        <v>0</v>
      </c>
      <c r="S95" s="163">
        <v>0</v>
      </c>
      <c r="T95" s="164">
        <f t="shared" si="3"/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65" t="s">
        <v>125</v>
      </c>
      <c r="AT95" s="165" t="s">
        <v>120</v>
      </c>
      <c r="AU95" s="165" t="s">
        <v>73</v>
      </c>
      <c r="AY95" s="19" t="s">
        <v>118</v>
      </c>
      <c r="BE95" s="166">
        <f t="shared" si="4"/>
        <v>0</v>
      </c>
      <c r="BF95" s="166">
        <f t="shared" si="5"/>
        <v>0</v>
      </c>
      <c r="BG95" s="166">
        <f t="shared" si="6"/>
        <v>0</v>
      </c>
      <c r="BH95" s="166">
        <f t="shared" si="7"/>
        <v>0</v>
      </c>
      <c r="BI95" s="166">
        <f t="shared" si="8"/>
        <v>0</v>
      </c>
      <c r="BJ95" s="19" t="s">
        <v>78</v>
      </c>
      <c r="BK95" s="166">
        <f t="shared" si="9"/>
        <v>0</v>
      </c>
      <c r="BL95" s="19" t="s">
        <v>125</v>
      </c>
      <c r="BM95" s="165" t="s">
        <v>338</v>
      </c>
    </row>
    <row r="96" spans="1:65" s="2" customFormat="1" ht="16.5" customHeight="1">
      <c r="A96" s="34"/>
      <c r="B96" s="153"/>
      <c r="C96" s="154" t="s">
        <v>228</v>
      </c>
      <c r="D96" s="154" t="s">
        <v>120</v>
      </c>
      <c r="E96" s="155" t="s">
        <v>495</v>
      </c>
      <c r="F96" s="156" t="s">
        <v>496</v>
      </c>
      <c r="G96" s="157" t="s">
        <v>466</v>
      </c>
      <c r="H96" s="158">
        <v>2</v>
      </c>
      <c r="I96" s="159"/>
      <c r="J96" s="160">
        <f t="shared" si="0"/>
        <v>0</v>
      </c>
      <c r="K96" s="156" t="s">
        <v>463</v>
      </c>
      <c r="L96" s="35"/>
      <c r="M96" s="161" t="s">
        <v>3</v>
      </c>
      <c r="N96" s="162" t="s">
        <v>44</v>
      </c>
      <c r="O96" s="55"/>
      <c r="P96" s="163">
        <f t="shared" si="1"/>
        <v>0</v>
      </c>
      <c r="Q96" s="163">
        <v>0</v>
      </c>
      <c r="R96" s="163">
        <f t="shared" si="2"/>
        <v>0</v>
      </c>
      <c r="S96" s="163">
        <v>0</v>
      </c>
      <c r="T96" s="164">
        <f t="shared" si="3"/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65" t="s">
        <v>125</v>
      </c>
      <c r="AT96" s="165" t="s">
        <v>120</v>
      </c>
      <c r="AU96" s="165" t="s">
        <v>73</v>
      </c>
      <c r="AY96" s="19" t="s">
        <v>118</v>
      </c>
      <c r="BE96" s="166">
        <f t="shared" si="4"/>
        <v>0</v>
      </c>
      <c r="BF96" s="166">
        <f t="shared" si="5"/>
        <v>0</v>
      </c>
      <c r="BG96" s="166">
        <f t="shared" si="6"/>
        <v>0</v>
      </c>
      <c r="BH96" s="166">
        <f t="shared" si="7"/>
        <v>0</v>
      </c>
      <c r="BI96" s="166">
        <f t="shared" si="8"/>
        <v>0</v>
      </c>
      <c r="BJ96" s="19" t="s">
        <v>78</v>
      </c>
      <c r="BK96" s="166">
        <f t="shared" si="9"/>
        <v>0</v>
      </c>
      <c r="BL96" s="19" t="s">
        <v>125</v>
      </c>
      <c r="BM96" s="165" t="s">
        <v>349</v>
      </c>
    </row>
    <row r="97" spans="1:65" s="2" customFormat="1" ht="16.5" customHeight="1">
      <c r="A97" s="34"/>
      <c r="B97" s="153"/>
      <c r="C97" s="154" t="s">
        <v>233</v>
      </c>
      <c r="D97" s="154" t="s">
        <v>120</v>
      </c>
      <c r="E97" s="155" t="s">
        <v>497</v>
      </c>
      <c r="F97" s="156" t="s">
        <v>498</v>
      </c>
      <c r="G97" s="157" t="s">
        <v>133</v>
      </c>
      <c r="H97" s="158">
        <v>60</v>
      </c>
      <c r="I97" s="159"/>
      <c r="J97" s="160">
        <f t="shared" si="0"/>
        <v>0</v>
      </c>
      <c r="K97" s="156" t="s">
        <v>463</v>
      </c>
      <c r="L97" s="35"/>
      <c r="M97" s="161" t="s">
        <v>3</v>
      </c>
      <c r="N97" s="162" t="s">
        <v>44</v>
      </c>
      <c r="O97" s="55"/>
      <c r="P97" s="163">
        <f t="shared" si="1"/>
        <v>0</v>
      </c>
      <c r="Q97" s="163">
        <v>0</v>
      </c>
      <c r="R97" s="163">
        <f t="shared" si="2"/>
        <v>0</v>
      </c>
      <c r="S97" s="163">
        <v>0</v>
      </c>
      <c r="T97" s="164">
        <f t="shared" si="3"/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65" t="s">
        <v>125</v>
      </c>
      <c r="AT97" s="165" t="s">
        <v>120</v>
      </c>
      <c r="AU97" s="165" t="s">
        <v>73</v>
      </c>
      <c r="AY97" s="19" t="s">
        <v>118</v>
      </c>
      <c r="BE97" s="166">
        <f t="shared" si="4"/>
        <v>0</v>
      </c>
      <c r="BF97" s="166">
        <f t="shared" si="5"/>
        <v>0</v>
      </c>
      <c r="BG97" s="166">
        <f t="shared" si="6"/>
        <v>0</v>
      </c>
      <c r="BH97" s="166">
        <f t="shared" si="7"/>
        <v>0</v>
      </c>
      <c r="BI97" s="166">
        <f t="shared" si="8"/>
        <v>0</v>
      </c>
      <c r="BJ97" s="19" t="s">
        <v>78</v>
      </c>
      <c r="BK97" s="166">
        <f t="shared" si="9"/>
        <v>0</v>
      </c>
      <c r="BL97" s="19" t="s">
        <v>125</v>
      </c>
      <c r="BM97" s="165" t="s">
        <v>358</v>
      </c>
    </row>
    <row r="98" spans="1:65" s="2" customFormat="1" ht="16.5" customHeight="1">
      <c r="A98" s="34"/>
      <c r="B98" s="153"/>
      <c r="C98" s="154" t="s">
        <v>240</v>
      </c>
      <c r="D98" s="154" t="s">
        <v>120</v>
      </c>
      <c r="E98" s="155" t="s">
        <v>499</v>
      </c>
      <c r="F98" s="156" t="s">
        <v>500</v>
      </c>
      <c r="G98" s="157" t="s">
        <v>138</v>
      </c>
      <c r="H98" s="158">
        <v>75</v>
      </c>
      <c r="I98" s="159"/>
      <c r="J98" s="160">
        <f t="shared" si="0"/>
        <v>0</v>
      </c>
      <c r="K98" s="156" t="s">
        <v>463</v>
      </c>
      <c r="L98" s="35"/>
      <c r="M98" s="161" t="s">
        <v>3</v>
      </c>
      <c r="N98" s="162" t="s">
        <v>44</v>
      </c>
      <c r="O98" s="55"/>
      <c r="P98" s="163">
        <f t="shared" si="1"/>
        <v>0</v>
      </c>
      <c r="Q98" s="163">
        <v>0</v>
      </c>
      <c r="R98" s="163">
        <f t="shared" si="2"/>
        <v>0</v>
      </c>
      <c r="S98" s="163">
        <v>0</v>
      </c>
      <c r="T98" s="164">
        <f t="shared" si="3"/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65" t="s">
        <v>125</v>
      </c>
      <c r="AT98" s="165" t="s">
        <v>120</v>
      </c>
      <c r="AU98" s="165" t="s">
        <v>73</v>
      </c>
      <c r="AY98" s="19" t="s">
        <v>118</v>
      </c>
      <c r="BE98" s="166">
        <f t="shared" si="4"/>
        <v>0</v>
      </c>
      <c r="BF98" s="166">
        <f t="shared" si="5"/>
        <v>0</v>
      </c>
      <c r="BG98" s="166">
        <f t="shared" si="6"/>
        <v>0</v>
      </c>
      <c r="BH98" s="166">
        <f t="shared" si="7"/>
        <v>0</v>
      </c>
      <c r="BI98" s="166">
        <f t="shared" si="8"/>
        <v>0</v>
      </c>
      <c r="BJ98" s="19" t="s">
        <v>78</v>
      </c>
      <c r="BK98" s="166">
        <f t="shared" si="9"/>
        <v>0</v>
      </c>
      <c r="BL98" s="19" t="s">
        <v>125</v>
      </c>
      <c r="BM98" s="165" t="s">
        <v>366</v>
      </c>
    </row>
    <row r="99" spans="1:65" s="2" customFormat="1" ht="16.5" customHeight="1">
      <c r="A99" s="34"/>
      <c r="B99" s="153"/>
      <c r="C99" s="154" t="s">
        <v>245</v>
      </c>
      <c r="D99" s="154" t="s">
        <v>120</v>
      </c>
      <c r="E99" s="155" t="s">
        <v>501</v>
      </c>
      <c r="F99" s="156" t="s">
        <v>502</v>
      </c>
      <c r="G99" s="157" t="s">
        <v>138</v>
      </c>
      <c r="H99" s="158">
        <v>9.5</v>
      </c>
      <c r="I99" s="159"/>
      <c r="J99" s="160">
        <f t="shared" si="0"/>
        <v>0</v>
      </c>
      <c r="K99" s="156" t="s">
        <v>463</v>
      </c>
      <c r="L99" s="35"/>
      <c r="M99" s="161" t="s">
        <v>3</v>
      </c>
      <c r="N99" s="162" t="s">
        <v>44</v>
      </c>
      <c r="O99" s="55"/>
      <c r="P99" s="163">
        <f t="shared" si="1"/>
        <v>0</v>
      </c>
      <c r="Q99" s="163">
        <v>0</v>
      </c>
      <c r="R99" s="163">
        <f t="shared" si="2"/>
        <v>0</v>
      </c>
      <c r="S99" s="163">
        <v>0</v>
      </c>
      <c r="T99" s="164">
        <f t="shared" si="3"/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65" t="s">
        <v>125</v>
      </c>
      <c r="AT99" s="165" t="s">
        <v>120</v>
      </c>
      <c r="AU99" s="165" t="s">
        <v>73</v>
      </c>
      <c r="AY99" s="19" t="s">
        <v>118</v>
      </c>
      <c r="BE99" s="166">
        <f t="shared" si="4"/>
        <v>0</v>
      </c>
      <c r="BF99" s="166">
        <f t="shared" si="5"/>
        <v>0</v>
      </c>
      <c r="BG99" s="166">
        <f t="shared" si="6"/>
        <v>0</v>
      </c>
      <c r="BH99" s="166">
        <f t="shared" si="7"/>
        <v>0</v>
      </c>
      <c r="BI99" s="166">
        <f t="shared" si="8"/>
        <v>0</v>
      </c>
      <c r="BJ99" s="19" t="s">
        <v>78</v>
      </c>
      <c r="BK99" s="166">
        <f t="shared" si="9"/>
        <v>0</v>
      </c>
      <c r="BL99" s="19" t="s">
        <v>125</v>
      </c>
      <c r="BM99" s="165" t="s">
        <v>374</v>
      </c>
    </row>
    <row r="100" spans="1:65" s="2" customFormat="1" ht="16.5" customHeight="1">
      <c r="A100" s="34"/>
      <c r="B100" s="153"/>
      <c r="C100" s="154" t="s">
        <v>8</v>
      </c>
      <c r="D100" s="154" t="s">
        <v>120</v>
      </c>
      <c r="E100" s="155" t="s">
        <v>503</v>
      </c>
      <c r="F100" s="156" t="s">
        <v>504</v>
      </c>
      <c r="G100" s="157" t="s">
        <v>138</v>
      </c>
      <c r="H100" s="158">
        <v>9.5</v>
      </c>
      <c r="I100" s="159"/>
      <c r="J100" s="160">
        <f t="shared" si="0"/>
        <v>0</v>
      </c>
      <c r="K100" s="156" t="s">
        <v>463</v>
      </c>
      <c r="L100" s="35"/>
      <c r="M100" s="161" t="s">
        <v>3</v>
      </c>
      <c r="N100" s="162" t="s">
        <v>44</v>
      </c>
      <c r="O100" s="55"/>
      <c r="P100" s="163">
        <f t="shared" si="1"/>
        <v>0</v>
      </c>
      <c r="Q100" s="163">
        <v>0</v>
      </c>
      <c r="R100" s="163">
        <f t="shared" si="2"/>
        <v>0</v>
      </c>
      <c r="S100" s="163">
        <v>0</v>
      </c>
      <c r="T100" s="164">
        <f t="shared" si="3"/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65" t="s">
        <v>125</v>
      </c>
      <c r="AT100" s="165" t="s">
        <v>120</v>
      </c>
      <c r="AU100" s="165" t="s">
        <v>73</v>
      </c>
      <c r="AY100" s="19" t="s">
        <v>118</v>
      </c>
      <c r="BE100" s="166">
        <f t="shared" si="4"/>
        <v>0</v>
      </c>
      <c r="BF100" s="166">
        <f t="shared" si="5"/>
        <v>0</v>
      </c>
      <c r="BG100" s="166">
        <f t="shared" si="6"/>
        <v>0</v>
      </c>
      <c r="BH100" s="166">
        <f t="shared" si="7"/>
        <v>0</v>
      </c>
      <c r="BI100" s="166">
        <f t="shared" si="8"/>
        <v>0</v>
      </c>
      <c r="BJ100" s="19" t="s">
        <v>78</v>
      </c>
      <c r="BK100" s="166">
        <f t="shared" si="9"/>
        <v>0</v>
      </c>
      <c r="BL100" s="19" t="s">
        <v>125</v>
      </c>
      <c r="BM100" s="165" t="s">
        <v>382</v>
      </c>
    </row>
    <row r="101" spans="1:65" s="2" customFormat="1" ht="16.5" customHeight="1">
      <c r="A101" s="34"/>
      <c r="B101" s="153"/>
      <c r="C101" s="154" t="s">
        <v>258</v>
      </c>
      <c r="D101" s="154" t="s">
        <v>120</v>
      </c>
      <c r="E101" s="155" t="s">
        <v>505</v>
      </c>
      <c r="F101" s="156" t="s">
        <v>506</v>
      </c>
      <c r="G101" s="157" t="s">
        <v>352</v>
      </c>
      <c r="H101" s="158">
        <v>3</v>
      </c>
      <c r="I101" s="159"/>
      <c r="J101" s="160">
        <f t="shared" si="0"/>
        <v>0</v>
      </c>
      <c r="K101" s="156" t="s">
        <v>463</v>
      </c>
      <c r="L101" s="35"/>
      <c r="M101" s="161" t="s">
        <v>3</v>
      </c>
      <c r="N101" s="162" t="s">
        <v>44</v>
      </c>
      <c r="O101" s="55"/>
      <c r="P101" s="163">
        <f t="shared" si="1"/>
        <v>0</v>
      </c>
      <c r="Q101" s="163">
        <v>0</v>
      </c>
      <c r="R101" s="163">
        <f t="shared" si="2"/>
        <v>0</v>
      </c>
      <c r="S101" s="163">
        <v>0</v>
      </c>
      <c r="T101" s="164">
        <f t="shared" si="3"/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65" t="s">
        <v>125</v>
      </c>
      <c r="AT101" s="165" t="s">
        <v>120</v>
      </c>
      <c r="AU101" s="165" t="s">
        <v>73</v>
      </c>
      <c r="AY101" s="19" t="s">
        <v>118</v>
      </c>
      <c r="BE101" s="166">
        <f t="shared" si="4"/>
        <v>0</v>
      </c>
      <c r="BF101" s="166">
        <f t="shared" si="5"/>
        <v>0</v>
      </c>
      <c r="BG101" s="166">
        <f t="shared" si="6"/>
        <v>0</v>
      </c>
      <c r="BH101" s="166">
        <f t="shared" si="7"/>
        <v>0</v>
      </c>
      <c r="BI101" s="166">
        <f t="shared" si="8"/>
        <v>0</v>
      </c>
      <c r="BJ101" s="19" t="s">
        <v>78</v>
      </c>
      <c r="BK101" s="166">
        <f t="shared" si="9"/>
        <v>0</v>
      </c>
      <c r="BL101" s="19" t="s">
        <v>125</v>
      </c>
      <c r="BM101" s="165" t="s">
        <v>390</v>
      </c>
    </row>
    <row r="102" spans="1:65" s="2" customFormat="1" ht="16.5" customHeight="1">
      <c r="A102" s="34"/>
      <c r="B102" s="153"/>
      <c r="C102" s="154" t="s">
        <v>264</v>
      </c>
      <c r="D102" s="154" t="s">
        <v>120</v>
      </c>
      <c r="E102" s="155" t="s">
        <v>507</v>
      </c>
      <c r="F102" s="156" t="s">
        <v>508</v>
      </c>
      <c r="G102" s="157" t="s">
        <v>352</v>
      </c>
      <c r="H102" s="158">
        <v>12</v>
      </c>
      <c r="I102" s="159"/>
      <c r="J102" s="160">
        <f t="shared" si="0"/>
        <v>0</v>
      </c>
      <c r="K102" s="156" t="s">
        <v>463</v>
      </c>
      <c r="L102" s="35"/>
      <c r="M102" s="161" t="s">
        <v>3</v>
      </c>
      <c r="N102" s="162" t="s">
        <v>44</v>
      </c>
      <c r="O102" s="55"/>
      <c r="P102" s="163">
        <f t="shared" si="1"/>
        <v>0</v>
      </c>
      <c r="Q102" s="163">
        <v>0</v>
      </c>
      <c r="R102" s="163">
        <f t="shared" si="2"/>
        <v>0</v>
      </c>
      <c r="S102" s="163">
        <v>0</v>
      </c>
      <c r="T102" s="164">
        <f t="shared" si="3"/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65" t="s">
        <v>125</v>
      </c>
      <c r="AT102" s="165" t="s">
        <v>120</v>
      </c>
      <c r="AU102" s="165" t="s">
        <v>73</v>
      </c>
      <c r="AY102" s="19" t="s">
        <v>118</v>
      </c>
      <c r="BE102" s="166">
        <f t="shared" si="4"/>
        <v>0</v>
      </c>
      <c r="BF102" s="166">
        <f t="shared" si="5"/>
        <v>0</v>
      </c>
      <c r="BG102" s="166">
        <f t="shared" si="6"/>
        <v>0</v>
      </c>
      <c r="BH102" s="166">
        <f t="shared" si="7"/>
        <v>0</v>
      </c>
      <c r="BI102" s="166">
        <f t="shared" si="8"/>
        <v>0</v>
      </c>
      <c r="BJ102" s="19" t="s">
        <v>78</v>
      </c>
      <c r="BK102" s="166">
        <f t="shared" si="9"/>
        <v>0</v>
      </c>
      <c r="BL102" s="19" t="s">
        <v>125</v>
      </c>
      <c r="BM102" s="165" t="s">
        <v>396</v>
      </c>
    </row>
    <row r="103" spans="1:65" s="2" customFormat="1" ht="16.5" customHeight="1">
      <c r="A103" s="34"/>
      <c r="B103" s="153"/>
      <c r="C103" s="154" t="s">
        <v>269</v>
      </c>
      <c r="D103" s="154" t="s">
        <v>120</v>
      </c>
      <c r="E103" s="155" t="s">
        <v>509</v>
      </c>
      <c r="F103" s="156" t="s">
        <v>510</v>
      </c>
      <c r="G103" s="157" t="s">
        <v>352</v>
      </c>
      <c r="H103" s="158">
        <v>12</v>
      </c>
      <c r="I103" s="159"/>
      <c r="J103" s="160">
        <f t="shared" si="0"/>
        <v>0</v>
      </c>
      <c r="K103" s="156" t="s">
        <v>463</v>
      </c>
      <c r="L103" s="35"/>
      <c r="M103" s="161" t="s">
        <v>3</v>
      </c>
      <c r="N103" s="162" t="s">
        <v>44</v>
      </c>
      <c r="O103" s="55"/>
      <c r="P103" s="163">
        <f t="shared" si="1"/>
        <v>0</v>
      </c>
      <c r="Q103" s="163">
        <v>0</v>
      </c>
      <c r="R103" s="163">
        <f t="shared" si="2"/>
        <v>0</v>
      </c>
      <c r="S103" s="163">
        <v>0</v>
      </c>
      <c r="T103" s="164">
        <f t="shared" si="3"/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65" t="s">
        <v>125</v>
      </c>
      <c r="AT103" s="165" t="s">
        <v>120</v>
      </c>
      <c r="AU103" s="165" t="s">
        <v>73</v>
      </c>
      <c r="AY103" s="19" t="s">
        <v>118</v>
      </c>
      <c r="BE103" s="166">
        <f t="shared" si="4"/>
        <v>0</v>
      </c>
      <c r="BF103" s="166">
        <f t="shared" si="5"/>
        <v>0</v>
      </c>
      <c r="BG103" s="166">
        <f t="shared" si="6"/>
        <v>0</v>
      </c>
      <c r="BH103" s="166">
        <f t="shared" si="7"/>
        <v>0</v>
      </c>
      <c r="BI103" s="166">
        <f t="shared" si="8"/>
        <v>0</v>
      </c>
      <c r="BJ103" s="19" t="s">
        <v>78</v>
      </c>
      <c r="BK103" s="166">
        <f t="shared" si="9"/>
        <v>0</v>
      </c>
      <c r="BL103" s="19" t="s">
        <v>125</v>
      </c>
      <c r="BM103" s="165" t="s">
        <v>404</v>
      </c>
    </row>
    <row r="104" spans="1:65" s="2" customFormat="1" ht="16.5" customHeight="1">
      <c r="A104" s="34"/>
      <c r="B104" s="153"/>
      <c r="C104" s="154" t="s">
        <v>273</v>
      </c>
      <c r="D104" s="154" t="s">
        <v>120</v>
      </c>
      <c r="E104" s="155" t="s">
        <v>511</v>
      </c>
      <c r="F104" s="156" t="s">
        <v>512</v>
      </c>
      <c r="G104" s="157" t="s">
        <v>352</v>
      </c>
      <c r="H104" s="158">
        <v>3</v>
      </c>
      <c r="I104" s="159"/>
      <c r="J104" s="160">
        <f t="shared" si="0"/>
        <v>0</v>
      </c>
      <c r="K104" s="156" t="s">
        <v>463</v>
      </c>
      <c r="L104" s="35"/>
      <c r="M104" s="161" t="s">
        <v>3</v>
      </c>
      <c r="N104" s="162" t="s">
        <v>44</v>
      </c>
      <c r="O104" s="55"/>
      <c r="P104" s="163">
        <f t="shared" si="1"/>
        <v>0</v>
      </c>
      <c r="Q104" s="163">
        <v>0</v>
      </c>
      <c r="R104" s="163">
        <f t="shared" si="2"/>
        <v>0</v>
      </c>
      <c r="S104" s="163">
        <v>0</v>
      </c>
      <c r="T104" s="164">
        <f t="shared" si="3"/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65" t="s">
        <v>125</v>
      </c>
      <c r="AT104" s="165" t="s">
        <v>120</v>
      </c>
      <c r="AU104" s="165" t="s">
        <v>73</v>
      </c>
      <c r="AY104" s="19" t="s">
        <v>118</v>
      </c>
      <c r="BE104" s="166">
        <f t="shared" si="4"/>
        <v>0</v>
      </c>
      <c r="BF104" s="166">
        <f t="shared" si="5"/>
        <v>0</v>
      </c>
      <c r="BG104" s="166">
        <f t="shared" si="6"/>
        <v>0</v>
      </c>
      <c r="BH104" s="166">
        <f t="shared" si="7"/>
        <v>0</v>
      </c>
      <c r="BI104" s="166">
        <f t="shared" si="8"/>
        <v>0</v>
      </c>
      <c r="BJ104" s="19" t="s">
        <v>78</v>
      </c>
      <c r="BK104" s="166">
        <f t="shared" si="9"/>
        <v>0</v>
      </c>
      <c r="BL104" s="19" t="s">
        <v>125</v>
      </c>
      <c r="BM104" s="165" t="s">
        <v>412</v>
      </c>
    </row>
    <row r="105" spans="1:65" s="2" customFormat="1" ht="16.5" customHeight="1">
      <c r="A105" s="34"/>
      <c r="B105" s="153"/>
      <c r="C105" s="154" t="s">
        <v>278</v>
      </c>
      <c r="D105" s="154" t="s">
        <v>120</v>
      </c>
      <c r="E105" s="155" t="s">
        <v>513</v>
      </c>
      <c r="F105" s="156" t="s">
        <v>514</v>
      </c>
      <c r="G105" s="157" t="s">
        <v>352</v>
      </c>
      <c r="H105" s="158">
        <v>12</v>
      </c>
      <c r="I105" s="159"/>
      <c r="J105" s="160">
        <f t="shared" si="0"/>
        <v>0</v>
      </c>
      <c r="K105" s="156" t="s">
        <v>463</v>
      </c>
      <c r="L105" s="35"/>
      <c r="M105" s="161" t="s">
        <v>3</v>
      </c>
      <c r="N105" s="162" t="s">
        <v>44</v>
      </c>
      <c r="O105" s="55"/>
      <c r="P105" s="163">
        <f t="shared" si="1"/>
        <v>0</v>
      </c>
      <c r="Q105" s="163">
        <v>0</v>
      </c>
      <c r="R105" s="163">
        <f t="shared" si="2"/>
        <v>0</v>
      </c>
      <c r="S105" s="163">
        <v>0</v>
      </c>
      <c r="T105" s="164">
        <f t="shared" si="3"/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65" t="s">
        <v>125</v>
      </c>
      <c r="AT105" s="165" t="s">
        <v>120</v>
      </c>
      <c r="AU105" s="165" t="s">
        <v>73</v>
      </c>
      <c r="AY105" s="19" t="s">
        <v>118</v>
      </c>
      <c r="BE105" s="166">
        <f t="shared" si="4"/>
        <v>0</v>
      </c>
      <c r="BF105" s="166">
        <f t="shared" si="5"/>
        <v>0</v>
      </c>
      <c r="BG105" s="166">
        <f t="shared" si="6"/>
        <v>0</v>
      </c>
      <c r="BH105" s="166">
        <f t="shared" si="7"/>
        <v>0</v>
      </c>
      <c r="BI105" s="166">
        <f t="shared" si="8"/>
        <v>0</v>
      </c>
      <c r="BJ105" s="19" t="s">
        <v>78</v>
      </c>
      <c r="BK105" s="166">
        <f t="shared" si="9"/>
        <v>0</v>
      </c>
      <c r="BL105" s="19" t="s">
        <v>125</v>
      </c>
      <c r="BM105" s="165" t="s">
        <v>420</v>
      </c>
    </row>
    <row r="106" spans="1:65" s="2" customFormat="1" ht="16.5" customHeight="1">
      <c r="A106" s="34"/>
      <c r="B106" s="153"/>
      <c r="C106" s="154" t="s">
        <v>286</v>
      </c>
      <c r="D106" s="154" t="s">
        <v>120</v>
      </c>
      <c r="E106" s="155" t="s">
        <v>515</v>
      </c>
      <c r="F106" s="156" t="s">
        <v>516</v>
      </c>
      <c r="G106" s="157" t="s">
        <v>352</v>
      </c>
      <c r="H106" s="158">
        <v>3</v>
      </c>
      <c r="I106" s="159"/>
      <c r="J106" s="160">
        <f t="shared" si="0"/>
        <v>0</v>
      </c>
      <c r="K106" s="156" t="s">
        <v>463</v>
      </c>
      <c r="L106" s="35"/>
      <c r="M106" s="161" t="s">
        <v>3</v>
      </c>
      <c r="N106" s="162" t="s">
        <v>44</v>
      </c>
      <c r="O106" s="55"/>
      <c r="P106" s="163">
        <f t="shared" si="1"/>
        <v>0</v>
      </c>
      <c r="Q106" s="163">
        <v>0</v>
      </c>
      <c r="R106" s="163">
        <f t="shared" si="2"/>
        <v>0</v>
      </c>
      <c r="S106" s="163">
        <v>0</v>
      </c>
      <c r="T106" s="164">
        <f t="shared" si="3"/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65" t="s">
        <v>125</v>
      </c>
      <c r="AT106" s="165" t="s">
        <v>120</v>
      </c>
      <c r="AU106" s="165" t="s">
        <v>73</v>
      </c>
      <c r="AY106" s="19" t="s">
        <v>118</v>
      </c>
      <c r="BE106" s="166">
        <f t="shared" si="4"/>
        <v>0</v>
      </c>
      <c r="BF106" s="166">
        <f t="shared" si="5"/>
        <v>0</v>
      </c>
      <c r="BG106" s="166">
        <f t="shared" si="6"/>
        <v>0</v>
      </c>
      <c r="BH106" s="166">
        <f t="shared" si="7"/>
        <v>0</v>
      </c>
      <c r="BI106" s="166">
        <f t="shared" si="8"/>
        <v>0</v>
      </c>
      <c r="BJ106" s="19" t="s">
        <v>78</v>
      </c>
      <c r="BK106" s="166">
        <f t="shared" si="9"/>
        <v>0</v>
      </c>
      <c r="BL106" s="19" t="s">
        <v>125</v>
      </c>
      <c r="BM106" s="165" t="s">
        <v>428</v>
      </c>
    </row>
    <row r="107" spans="1:65" s="2" customFormat="1" ht="16.5" customHeight="1">
      <c r="A107" s="34"/>
      <c r="B107" s="153"/>
      <c r="C107" s="154" t="s">
        <v>301</v>
      </c>
      <c r="D107" s="154" t="s">
        <v>120</v>
      </c>
      <c r="E107" s="155" t="s">
        <v>517</v>
      </c>
      <c r="F107" s="156" t="s">
        <v>518</v>
      </c>
      <c r="G107" s="157" t="s">
        <v>133</v>
      </c>
      <c r="H107" s="158">
        <v>15</v>
      </c>
      <c r="I107" s="159"/>
      <c r="J107" s="160">
        <f t="shared" si="0"/>
        <v>0</v>
      </c>
      <c r="K107" s="156" t="s">
        <v>463</v>
      </c>
      <c r="L107" s="35"/>
      <c r="M107" s="161" t="s">
        <v>3</v>
      </c>
      <c r="N107" s="162" t="s">
        <v>44</v>
      </c>
      <c r="O107" s="55"/>
      <c r="P107" s="163">
        <f t="shared" si="1"/>
        <v>0</v>
      </c>
      <c r="Q107" s="163">
        <v>0</v>
      </c>
      <c r="R107" s="163">
        <f t="shared" si="2"/>
        <v>0</v>
      </c>
      <c r="S107" s="163">
        <v>0</v>
      </c>
      <c r="T107" s="164">
        <f t="shared" si="3"/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65" t="s">
        <v>125</v>
      </c>
      <c r="AT107" s="165" t="s">
        <v>120</v>
      </c>
      <c r="AU107" s="165" t="s">
        <v>73</v>
      </c>
      <c r="AY107" s="19" t="s">
        <v>118</v>
      </c>
      <c r="BE107" s="166">
        <f t="shared" si="4"/>
        <v>0</v>
      </c>
      <c r="BF107" s="166">
        <f t="shared" si="5"/>
        <v>0</v>
      </c>
      <c r="BG107" s="166">
        <f t="shared" si="6"/>
        <v>0</v>
      </c>
      <c r="BH107" s="166">
        <f t="shared" si="7"/>
        <v>0</v>
      </c>
      <c r="BI107" s="166">
        <f t="shared" si="8"/>
        <v>0</v>
      </c>
      <c r="BJ107" s="19" t="s">
        <v>78</v>
      </c>
      <c r="BK107" s="166">
        <f t="shared" si="9"/>
        <v>0</v>
      </c>
      <c r="BL107" s="19" t="s">
        <v>125</v>
      </c>
      <c r="BM107" s="165" t="s">
        <v>440</v>
      </c>
    </row>
    <row r="108" spans="1:65" s="2" customFormat="1" ht="16.5" customHeight="1">
      <c r="A108" s="34"/>
      <c r="B108" s="153"/>
      <c r="C108" s="154" t="s">
        <v>314</v>
      </c>
      <c r="D108" s="154" t="s">
        <v>120</v>
      </c>
      <c r="E108" s="155" t="s">
        <v>519</v>
      </c>
      <c r="F108" s="156" t="s">
        <v>520</v>
      </c>
      <c r="G108" s="157" t="s">
        <v>236</v>
      </c>
      <c r="H108" s="158">
        <v>2E-3</v>
      </c>
      <c r="I108" s="159"/>
      <c r="J108" s="160">
        <f t="shared" si="0"/>
        <v>0</v>
      </c>
      <c r="K108" s="156" t="s">
        <v>463</v>
      </c>
      <c r="L108" s="35"/>
      <c r="M108" s="161" t="s">
        <v>3</v>
      </c>
      <c r="N108" s="162" t="s">
        <v>44</v>
      </c>
      <c r="O108" s="55"/>
      <c r="P108" s="163">
        <f t="shared" si="1"/>
        <v>0</v>
      </c>
      <c r="Q108" s="163">
        <v>0</v>
      </c>
      <c r="R108" s="163">
        <f t="shared" si="2"/>
        <v>0</v>
      </c>
      <c r="S108" s="163">
        <v>0</v>
      </c>
      <c r="T108" s="164">
        <f t="shared" si="3"/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65" t="s">
        <v>125</v>
      </c>
      <c r="AT108" s="165" t="s">
        <v>120</v>
      </c>
      <c r="AU108" s="165" t="s">
        <v>73</v>
      </c>
      <c r="AY108" s="19" t="s">
        <v>118</v>
      </c>
      <c r="BE108" s="166">
        <f t="shared" si="4"/>
        <v>0</v>
      </c>
      <c r="BF108" s="166">
        <f t="shared" si="5"/>
        <v>0</v>
      </c>
      <c r="BG108" s="166">
        <f t="shared" si="6"/>
        <v>0</v>
      </c>
      <c r="BH108" s="166">
        <f t="shared" si="7"/>
        <v>0</v>
      </c>
      <c r="BI108" s="166">
        <f t="shared" si="8"/>
        <v>0</v>
      </c>
      <c r="BJ108" s="19" t="s">
        <v>78</v>
      </c>
      <c r="BK108" s="166">
        <f t="shared" si="9"/>
        <v>0</v>
      </c>
      <c r="BL108" s="19" t="s">
        <v>125</v>
      </c>
      <c r="BM108" s="165" t="s">
        <v>449</v>
      </c>
    </row>
    <row r="109" spans="1:65" s="2" customFormat="1" ht="16.5" customHeight="1">
      <c r="A109" s="34"/>
      <c r="B109" s="153"/>
      <c r="C109" s="154" t="s">
        <v>319</v>
      </c>
      <c r="D109" s="154" t="s">
        <v>120</v>
      </c>
      <c r="E109" s="155" t="s">
        <v>521</v>
      </c>
      <c r="F109" s="156" t="s">
        <v>522</v>
      </c>
      <c r="G109" s="157" t="s">
        <v>133</v>
      </c>
      <c r="H109" s="158">
        <v>5.5</v>
      </c>
      <c r="I109" s="159"/>
      <c r="J109" s="160">
        <f t="shared" si="0"/>
        <v>0</v>
      </c>
      <c r="K109" s="156" t="s">
        <v>463</v>
      </c>
      <c r="L109" s="35"/>
      <c r="M109" s="161" t="s">
        <v>3</v>
      </c>
      <c r="N109" s="162" t="s">
        <v>44</v>
      </c>
      <c r="O109" s="55"/>
      <c r="P109" s="163">
        <f t="shared" si="1"/>
        <v>0</v>
      </c>
      <c r="Q109" s="163">
        <v>0</v>
      </c>
      <c r="R109" s="163">
        <f t="shared" si="2"/>
        <v>0</v>
      </c>
      <c r="S109" s="163">
        <v>0</v>
      </c>
      <c r="T109" s="164">
        <f t="shared" si="3"/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65" t="s">
        <v>125</v>
      </c>
      <c r="AT109" s="165" t="s">
        <v>120</v>
      </c>
      <c r="AU109" s="165" t="s">
        <v>73</v>
      </c>
      <c r="AY109" s="19" t="s">
        <v>118</v>
      </c>
      <c r="BE109" s="166">
        <f t="shared" si="4"/>
        <v>0</v>
      </c>
      <c r="BF109" s="166">
        <f t="shared" si="5"/>
        <v>0</v>
      </c>
      <c r="BG109" s="166">
        <f t="shared" si="6"/>
        <v>0</v>
      </c>
      <c r="BH109" s="166">
        <f t="shared" si="7"/>
        <v>0</v>
      </c>
      <c r="BI109" s="166">
        <f t="shared" si="8"/>
        <v>0</v>
      </c>
      <c r="BJ109" s="19" t="s">
        <v>78</v>
      </c>
      <c r="BK109" s="166">
        <f t="shared" si="9"/>
        <v>0</v>
      </c>
      <c r="BL109" s="19" t="s">
        <v>125</v>
      </c>
      <c r="BM109" s="165" t="s">
        <v>523</v>
      </c>
    </row>
    <row r="110" spans="1:65" s="2" customFormat="1" ht="16.5" customHeight="1">
      <c r="A110" s="34"/>
      <c r="B110" s="153"/>
      <c r="C110" s="154" t="s">
        <v>73</v>
      </c>
      <c r="D110" s="154" t="s">
        <v>120</v>
      </c>
      <c r="E110" s="155" t="s">
        <v>524</v>
      </c>
      <c r="F110" s="156" t="s">
        <v>525</v>
      </c>
      <c r="G110" s="157" t="s">
        <v>236</v>
      </c>
      <c r="H110" s="158">
        <v>5.5</v>
      </c>
      <c r="I110" s="159"/>
      <c r="J110" s="160">
        <f t="shared" si="0"/>
        <v>0</v>
      </c>
      <c r="K110" s="156" t="s">
        <v>463</v>
      </c>
      <c r="L110" s="35"/>
      <c r="M110" s="161" t="s">
        <v>3</v>
      </c>
      <c r="N110" s="162" t="s">
        <v>44</v>
      </c>
      <c r="O110" s="55"/>
      <c r="P110" s="163">
        <f t="shared" si="1"/>
        <v>0</v>
      </c>
      <c r="Q110" s="163">
        <v>0</v>
      </c>
      <c r="R110" s="163">
        <f t="shared" si="2"/>
        <v>0</v>
      </c>
      <c r="S110" s="163">
        <v>0</v>
      </c>
      <c r="T110" s="164">
        <f t="shared" si="3"/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65" t="s">
        <v>125</v>
      </c>
      <c r="AT110" s="165" t="s">
        <v>120</v>
      </c>
      <c r="AU110" s="165" t="s">
        <v>73</v>
      </c>
      <c r="AY110" s="19" t="s">
        <v>118</v>
      </c>
      <c r="BE110" s="166">
        <f t="shared" si="4"/>
        <v>0</v>
      </c>
      <c r="BF110" s="166">
        <f t="shared" si="5"/>
        <v>0</v>
      </c>
      <c r="BG110" s="166">
        <f t="shared" si="6"/>
        <v>0</v>
      </c>
      <c r="BH110" s="166">
        <f t="shared" si="7"/>
        <v>0</v>
      </c>
      <c r="BI110" s="166">
        <f t="shared" si="8"/>
        <v>0</v>
      </c>
      <c r="BJ110" s="19" t="s">
        <v>78</v>
      </c>
      <c r="BK110" s="166">
        <f t="shared" si="9"/>
        <v>0</v>
      </c>
      <c r="BL110" s="19" t="s">
        <v>125</v>
      </c>
      <c r="BM110" s="165" t="s">
        <v>526</v>
      </c>
    </row>
    <row r="111" spans="1:65" s="2" customFormat="1" ht="16.5" customHeight="1">
      <c r="A111" s="34"/>
      <c r="B111" s="153"/>
      <c r="C111" s="154" t="s">
        <v>73</v>
      </c>
      <c r="D111" s="154" t="s">
        <v>120</v>
      </c>
      <c r="E111" s="155" t="s">
        <v>527</v>
      </c>
      <c r="F111" s="156" t="s">
        <v>528</v>
      </c>
      <c r="G111" s="157" t="s">
        <v>236</v>
      </c>
      <c r="H111" s="158">
        <v>5.5</v>
      </c>
      <c r="I111" s="159"/>
      <c r="J111" s="160">
        <f t="shared" si="0"/>
        <v>0</v>
      </c>
      <c r="K111" s="156" t="s">
        <v>463</v>
      </c>
      <c r="L111" s="35"/>
      <c r="M111" s="161" t="s">
        <v>3</v>
      </c>
      <c r="N111" s="162" t="s">
        <v>44</v>
      </c>
      <c r="O111" s="55"/>
      <c r="P111" s="163">
        <f t="shared" si="1"/>
        <v>0</v>
      </c>
      <c r="Q111" s="163">
        <v>0</v>
      </c>
      <c r="R111" s="163">
        <f t="shared" si="2"/>
        <v>0</v>
      </c>
      <c r="S111" s="163">
        <v>0</v>
      </c>
      <c r="T111" s="164">
        <f t="shared" si="3"/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65" t="s">
        <v>125</v>
      </c>
      <c r="AT111" s="165" t="s">
        <v>120</v>
      </c>
      <c r="AU111" s="165" t="s">
        <v>73</v>
      </c>
      <c r="AY111" s="19" t="s">
        <v>118</v>
      </c>
      <c r="BE111" s="166">
        <f t="shared" si="4"/>
        <v>0</v>
      </c>
      <c r="BF111" s="166">
        <f t="shared" si="5"/>
        <v>0</v>
      </c>
      <c r="BG111" s="166">
        <f t="shared" si="6"/>
        <v>0</v>
      </c>
      <c r="BH111" s="166">
        <f t="shared" si="7"/>
        <v>0</v>
      </c>
      <c r="BI111" s="166">
        <f t="shared" si="8"/>
        <v>0</v>
      </c>
      <c r="BJ111" s="19" t="s">
        <v>78</v>
      </c>
      <c r="BK111" s="166">
        <f t="shared" si="9"/>
        <v>0</v>
      </c>
      <c r="BL111" s="19" t="s">
        <v>125</v>
      </c>
      <c r="BM111" s="165" t="s">
        <v>529</v>
      </c>
    </row>
    <row r="112" spans="1:65" s="2" customFormat="1" ht="16.5" customHeight="1">
      <c r="A112" s="34"/>
      <c r="B112" s="153"/>
      <c r="C112" s="154" t="s">
        <v>330</v>
      </c>
      <c r="D112" s="154" t="s">
        <v>120</v>
      </c>
      <c r="E112" s="155" t="s">
        <v>530</v>
      </c>
      <c r="F112" s="156" t="s">
        <v>531</v>
      </c>
      <c r="G112" s="157" t="s">
        <v>466</v>
      </c>
      <c r="H112" s="158">
        <v>4</v>
      </c>
      <c r="I112" s="159"/>
      <c r="J112" s="160">
        <f t="shared" ref="J112:J131" si="10">ROUND(I112*H112,2)</f>
        <v>0</v>
      </c>
      <c r="K112" s="156" t="s">
        <v>463</v>
      </c>
      <c r="L112" s="35"/>
      <c r="M112" s="161" t="s">
        <v>3</v>
      </c>
      <c r="N112" s="162" t="s">
        <v>44</v>
      </c>
      <c r="O112" s="55"/>
      <c r="P112" s="163">
        <f t="shared" ref="P112:P131" si="11">O112*H112</f>
        <v>0</v>
      </c>
      <c r="Q112" s="163">
        <v>0</v>
      </c>
      <c r="R112" s="163">
        <f t="shared" ref="R112:R131" si="12">Q112*H112</f>
        <v>0</v>
      </c>
      <c r="S112" s="163">
        <v>0</v>
      </c>
      <c r="T112" s="164">
        <f t="shared" ref="T112:T131" si="13"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65" t="s">
        <v>125</v>
      </c>
      <c r="AT112" s="165" t="s">
        <v>120</v>
      </c>
      <c r="AU112" s="165" t="s">
        <v>73</v>
      </c>
      <c r="AY112" s="19" t="s">
        <v>118</v>
      </c>
      <c r="BE112" s="166">
        <f t="shared" ref="BE112:BE131" si="14">IF(N112="základní",J112,0)</f>
        <v>0</v>
      </c>
      <c r="BF112" s="166">
        <f t="shared" ref="BF112:BF131" si="15">IF(N112="snížená",J112,0)</f>
        <v>0</v>
      </c>
      <c r="BG112" s="166">
        <f t="shared" ref="BG112:BG131" si="16">IF(N112="zákl. přenesená",J112,0)</f>
        <v>0</v>
      </c>
      <c r="BH112" s="166">
        <f t="shared" ref="BH112:BH131" si="17">IF(N112="sníž. přenesená",J112,0)</f>
        <v>0</v>
      </c>
      <c r="BI112" s="166">
        <f t="shared" ref="BI112:BI131" si="18">IF(N112="nulová",J112,0)</f>
        <v>0</v>
      </c>
      <c r="BJ112" s="19" t="s">
        <v>78</v>
      </c>
      <c r="BK112" s="166">
        <f t="shared" ref="BK112:BK131" si="19">ROUND(I112*H112,2)</f>
        <v>0</v>
      </c>
      <c r="BL112" s="19" t="s">
        <v>125</v>
      </c>
      <c r="BM112" s="165" t="s">
        <v>532</v>
      </c>
    </row>
    <row r="113" spans="1:65" s="2" customFormat="1" ht="16.5" customHeight="1">
      <c r="A113" s="34"/>
      <c r="B113" s="153"/>
      <c r="C113" s="154" t="s">
        <v>338</v>
      </c>
      <c r="D113" s="154" t="s">
        <v>120</v>
      </c>
      <c r="E113" s="155" t="s">
        <v>533</v>
      </c>
      <c r="F113" s="156" t="s">
        <v>534</v>
      </c>
      <c r="G113" s="157" t="s">
        <v>466</v>
      </c>
      <c r="H113" s="158">
        <v>3</v>
      </c>
      <c r="I113" s="159"/>
      <c r="J113" s="160">
        <f t="shared" si="10"/>
        <v>0</v>
      </c>
      <c r="K113" s="156" t="s">
        <v>463</v>
      </c>
      <c r="L113" s="35"/>
      <c r="M113" s="161" t="s">
        <v>3</v>
      </c>
      <c r="N113" s="162" t="s">
        <v>44</v>
      </c>
      <c r="O113" s="55"/>
      <c r="P113" s="163">
        <f t="shared" si="11"/>
        <v>0</v>
      </c>
      <c r="Q113" s="163">
        <v>0</v>
      </c>
      <c r="R113" s="163">
        <f t="shared" si="12"/>
        <v>0</v>
      </c>
      <c r="S113" s="163">
        <v>0</v>
      </c>
      <c r="T113" s="164">
        <f t="shared" si="13"/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65" t="s">
        <v>125</v>
      </c>
      <c r="AT113" s="165" t="s">
        <v>120</v>
      </c>
      <c r="AU113" s="165" t="s">
        <v>73</v>
      </c>
      <c r="AY113" s="19" t="s">
        <v>118</v>
      </c>
      <c r="BE113" s="166">
        <f t="shared" si="14"/>
        <v>0</v>
      </c>
      <c r="BF113" s="166">
        <f t="shared" si="15"/>
        <v>0</v>
      </c>
      <c r="BG113" s="166">
        <f t="shared" si="16"/>
        <v>0</v>
      </c>
      <c r="BH113" s="166">
        <f t="shared" si="17"/>
        <v>0</v>
      </c>
      <c r="BI113" s="166">
        <f t="shared" si="18"/>
        <v>0</v>
      </c>
      <c r="BJ113" s="19" t="s">
        <v>78</v>
      </c>
      <c r="BK113" s="166">
        <f t="shared" si="19"/>
        <v>0</v>
      </c>
      <c r="BL113" s="19" t="s">
        <v>125</v>
      </c>
      <c r="BM113" s="165" t="s">
        <v>535</v>
      </c>
    </row>
    <row r="114" spans="1:65" s="2" customFormat="1" ht="16.5" customHeight="1">
      <c r="A114" s="34"/>
      <c r="B114" s="153"/>
      <c r="C114" s="154" t="s">
        <v>342</v>
      </c>
      <c r="D114" s="154" t="s">
        <v>120</v>
      </c>
      <c r="E114" s="155" t="s">
        <v>536</v>
      </c>
      <c r="F114" s="156" t="s">
        <v>537</v>
      </c>
      <c r="G114" s="157" t="s">
        <v>466</v>
      </c>
      <c r="H114" s="158">
        <v>1</v>
      </c>
      <c r="I114" s="159"/>
      <c r="J114" s="160">
        <f t="shared" si="10"/>
        <v>0</v>
      </c>
      <c r="K114" s="156" t="s">
        <v>463</v>
      </c>
      <c r="L114" s="35"/>
      <c r="M114" s="161" t="s">
        <v>3</v>
      </c>
      <c r="N114" s="162" t="s">
        <v>44</v>
      </c>
      <c r="O114" s="55"/>
      <c r="P114" s="163">
        <f t="shared" si="11"/>
        <v>0</v>
      </c>
      <c r="Q114" s="163">
        <v>0</v>
      </c>
      <c r="R114" s="163">
        <f t="shared" si="12"/>
        <v>0</v>
      </c>
      <c r="S114" s="163">
        <v>0</v>
      </c>
      <c r="T114" s="164">
        <f t="shared" si="13"/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65" t="s">
        <v>125</v>
      </c>
      <c r="AT114" s="165" t="s">
        <v>120</v>
      </c>
      <c r="AU114" s="165" t="s">
        <v>73</v>
      </c>
      <c r="AY114" s="19" t="s">
        <v>118</v>
      </c>
      <c r="BE114" s="166">
        <f t="shared" si="14"/>
        <v>0</v>
      </c>
      <c r="BF114" s="166">
        <f t="shared" si="15"/>
        <v>0</v>
      </c>
      <c r="BG114" s="166">
        <f t="shared" si="16"/>
        <v>0</v>
      </c>
      <c r="BH114" s="166">
        <f t="shared" si="17"/>
        <v>0</v>
      </c>
      <c r="BI114" s="166">
        <f t="shared" si="18"/>
        <v>0</v>
      </c>
      <c r="BJ114" s="19" t="s">
        <v>78</v>
      </c>
      <c r="BK114" s="166">
        <f t="shared" si="19"/>
        <v>0</v>
      </c>
      <c r="BL114" s="19" t="s">
        <v>125</v>
      </c>
      <c r="BM114" s="165" t="s">
        <v>538</v>
      </c>
    </row>
    <row r="115" spans="1:65" s="2" customFormat="1" ht="16.5" customHeight="1">
      <c r="A115" s="34"/>
      <c r="B115" s="153"/>
      <c r="C115" s="154" t="s">
        <v>349</v>
      </c>
      <c r="D115" s="154" t="s">
        <v>120</v>
      </c>
      <c r="E115" s="155" t="s">
        <v>539</v>
      </c>
      <c r="F115" s="156" t="s">
        <v>540</v>
      </c>
      <c r="G115" s="157" t="s">
        <v>466</v>
      </c>
      <c r="H115" s="158">
        <v>3</v>
      </c>
      <c r="I115" s="159"/>
      <c r="J115" s="160">
        <f t="shared" si="10"/>
        <v>0</v>
      </c>
      <c r="K115" s="156" t="s">
        <v>463</v>
      </c>
      <c r="L115" s="35"/>
      <c r="M115" s="161" t="s">
        <v>3</v>
      </c>
      <c r="N115" s="162" t="s">
        <v>44</v>
      </c>
      <c r="O115" s="55"/>
      <c r="P115" s="163">
        <f t="shared" si="11"/>
        <v>0</v>
      </c>
      <c r="Q115" s="163">
        <v>0</v>
      </c>
      <c r="R115" s="163">
        <f t="shared" si="12"/>
        <v>0</v>
      </c>
      <c r="S115" s="163">
        <v>0</v>
      </c>
      <c r="T115" s="164">
        <f t="shared" si="13"/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65" t="s">
        <v>125</v>
      </c>
      <c r="AT115" s="165" t="s">
        <v>120</v>
      </c>
      <c r="AU115" s="165" t="s">
        <v>73</v>
      </c>
      <c r="AY115" s="19" t="s">
        <v>118</v>
      </c>
      <c r="BE115" s="166">
        <f t="shared" si="14"/>
        <v>0</v>
      </c>
      <c r="BF115" s="166">
        <f t="shared" si="15"/>
        <v>0</v>
      </c>
      <c r="BG115" s="166">
        <f t="shared" si="16"/>
        <v>0</v>
      </c>
      <c r="BH115" s="166">
        <f t="shared" si="17"/>
        <v>0</v>
      </c>
      <c r="BI115" s="166">
        <f t="shared" si="18"/>
        <v>0</v>
      </c>
      <c r="BJ115" s="19" t="s">
        <v>78</v>
      </c>
      <c r="BK115" s="166">
        <f t="shared" si="19"/>
        <v>0</v>
      </c>
      <c r="BL115" s="19" t="s">
        <v>125</v>
      </c>
      <c r="BM115" s="165" t="s">
        <v>541</v>
      </c>
    </row>
    <row r="116" spans="1:65" s="2" customFormat="1" ht="16.5" customHeight="1">
      <c r="A116" s="34"/>
      <c r="B116" s="153"/>
      <c r="C116" s="154" t="s">
        <v>354</v>
      </c>
      <c r="D116" s="154" t="s">
        <v>120</v>
      </c>
      <c r="E116" s="155" t="s">
        <v>542</v>
      </c>
      <c r="F116" s="156" t="s">
        <v>543</v>
      </c>
      <c r="G116" s="157" t="s">
        <v>466</v>
      </c>
      <c r="H116" s="158">
        <v>1</v>
      </c>
      <c r="I116" s="159"/>
      <c r="J116" s="160">
        <f t="shared" si="10"/>
        <v>0</v>
      </c>
      <c r="K116" s="156" t="s">
        <v>463</v>
      </c>
      <c r="L116" s="35"/>
      <c r="M116" s="161" t="s">
        <v>3</v>
      </c>
      <c r="N116" s="162" t="s">
        <v>44</v>
      </c>
      <c r="O116" s="55"/>
      <c r="P116" s="163">
        <f t="shared" si="11"/>
        <v>0</v>
      </c>
      <c r="Q116" s="163">
        <v>0</v>
      </c>
      <c r="R116" s="163">
        <f t="shared" si="12"/>
        <v>0</v>
      </c>
      <c r="S116" s="163">
        <v>0</v>
      </c>
      <c r="T116" s="164">
        <f t="shared" si="13"/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65" t="s">
        <v>125</v>
      </c>
      <c r="AT116" s="165" t="s">
        <v>120</v>
      </c>
      <c r="AU116" s="165" t="s">
        <v>73</v>
      </c>
      <c r="AY116" s="19" t="s">
        <v>118</v>
      </c>
      <c r="BE116" s="166">
        <f t="shared" si="14"/>
        <v>0</v>
      </c>
      <c r="BF116" s="166">
        <f t="shared" si="15"/>
        <v>0</v>
      </c>
      <c r="BG116" s="166">
        <f t="shared" si="16"/>
        <v>0</v>
      </c>
      <c r="BH116" s="166">
        <f t="shared" si="17"/>
        <v>0</v>
      </c>
      <c r="BI116" s="166">
        <f t="shared" si="18"/>
        <v>0</v>
      </c>
      <c r="BJ116" s="19" t="s">
        <v>78</v>
      </c>
      <c r="BK116" s="166">
        <f t="shared" si="19"/>
        <v>0</v>
      </c>
      <c r="BL116" s="19" t="s">
        <v>125</v>
      </c>
      <c r="BM116" s="165" t="s">
        <v>544</v>
      </c>
    </row>
    <row r="117" spans="1:65" s="2" customFormat="1" ht="16.5" customHeight="1">
      <c r="A117" s="34"/>
      <c r="B117" s="153"/>
      <c r="C117" s="154" t="s">
        <v>358</v>
      </c>
      <c r="D117" s="154" t="s">
        <v>120</v>
      </c>
      <c r="E117" s="155" t="s">
        <v>545</v>
      </c>
      <c r="F117" s="156" t="s">
        <v>546</v>
      </c>
      <c r="G117" s="157" t="s">
        <v>466</v>
      </c>
      <c r="H117" s="158">
        <v>3</v>
      </c>
      <c r="I117" s="159"/>
      <c r="J117" s="160">
        <f t="shared" si="10"/>
        <v>0</v>
      </c>
      <c r="K117" s="156" t="s">
        <v>463</v>
      </c>
      <c r="L117" s="35"/>
      <c r="M117" s="161" t="s">
        <v>3</v>
      </c>
      <c r="N117" s="162" t="s">
        <v>44</v>
      </c>
      <c r="O117" s="55"/>
      <c r="P117" s="163">
        <f t="shared" si="11"/>
        <v>0</v>
      </c>
      <c r="Q117" s="163">
        <v>0</v>
      </c>
      <c r="R117" s="163">
        <f t="shared" si="12"/>
        <v>0</v>
      </c>
      <c r="S117" s="163">
        <v>0</v>
      </c>
      <c r="T117" s="164">
        <f t="shared" si="13"/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65" t="s">
        <v>125</v>
      </c>
      <c r="AT117" s="165" t="s">
        <v>120</v>
      </c>
      <c r="AU117" s="165" t="s">
        <v>73</v>
      </c>
      <c r="AY117" s="19" t="s">
        <v>118</v>
      </c>
      <c r="BE117" s="166">
        <f t="shared" si="14"/>
        <v>0</v>
      </c>
      <c r="BF117" s="166">
        <f t="shared" si="15"/>
        <v>0</v>
      </c>
      <c r="BG117" s="166">
        <f t="shared" si="16"/>
        <v>0</v>
      </c>
      <c r="BH117" s="166">
        <f t="shared" si="17"/>
        <v>0</v>
      </c>
      <c r="BI117" s="166">
        <f t="shared" si="18"/>
        <v>0</v>
      </c>
      <c r="BJ117" s="19" t="s">
        <v>78</v>
      </c>
      <c r="BK117" s="166">
        <f t="shared" si="19"/>
        <v>0</v>
      </c>
      <c r="BL117" s="19" t="s">
        <v>125</v>
      </c>
      <c r="BM117" s="165" t="s">
        <v>547</v>
      </c>
    </row>
    <row r="118" spans="1:65" s="2" customFormat="1" ht="16.5" customHeight="1">
      <c r="A118" s="34"/>
      <c r="B118" s="153"/>
      <c r="C118" s="154" t="s">
        <v>362</v>
      </c>
      <c r="D118" s="154" t="s">
        <v>120</v>
      </c>
      <c r="E118" s="155" t="s">
        <v>548</v>
      </c>
      <c r="F118" s="156" t="s">
        <v>549</v>
      </c>
      <c r="G118" s="157" t="s">
        <v>138</v>
      </c>
      <c r="H118" s="158">
        <v>7.25</v>
      </c>
      <c r="I118" s="159"/>
      <c r="J118" s="160">
        <f t="shared" si="10"/>
        <v>0</v>
      </c>
      <c r="K118" s="156" t="s">
        <v>463</v>
      </c>
      <c r="L118" s="35"/>
      <c r="M118" s="161" t="s">
        <v>3</v>
      </c>
      <c r="N118" s="162" t="s">
        <v>44</v>
      </c>
      <c r="O118" s="55"/>
      <c r="P118" s="163">
        <f t="shared" si="11"/>
        <v>0</v>
      </c>
      <c r="Q118" s="163">
        <v>0</v>
      </c>
      <c r="R118" s="163">
        <f t="shared" si="12"/>
        <v>0</v>
      </c>
      <c r="S118" s="163">
        <v>0</v>
      </c>
      <c r="T118" s="164">
        <f t="shared" si="13"/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65" t="s">
        <v>125</v>
      </c>
      <c r="AT118" s="165" t="s">
        <v>120</v>
      </c>
      <c r="AU118" s="165" t="s">
        <v>73</v>
      </c>
      <c r="AY118" s="19" t="s">
        <v>118</v>
      </c>
      <c r="BE118" s="166">
        <f t="shared" si="14"/>
        <v>0</v>
      </c>
      <c r="BF118" s="166">
        <f t="shared" si="15"/>
        <v>0</v>
      </c>
      <c r="BG118" s="166">
        <f t="shared" si="16"/>
        <v>0</v>
      </c>
      <c r="BH118" s="166">
        <f t="shared" si="17"/>
        <v>0</v>
      </c>
      <c r="BI118" s="166">
        <f t="shared" si="18"/>
        <v>0</v>
      </c>
      <c r="BJ118" s="19" t="s">
        <v>78</v>
      </c>
      <c r="BK118" s="166">
        <f t="shared" si="19"/>
        <v>0</v>
      </c>
      <c r="BL118" s="19" t="s">
        <v>125</v>
      </c>
      <c r="BM118" s="165" t="s">
        <v>550</v>
      </c>
    </row>
    <row r="119" spans="1:65" s="2" customFormat="1" ht="16.5" customHeight="1">
      <c r="A119" s="34"/>
      <c r="B119" s="153"/>
      <c r="C119" s="154" t="s">
        <v>366</v>
      </c>
      <c r="D119" s="154" t="s">
        <v>120</v>
      </c>
      <c r="E119" s="155" t="s">
        <v>551</v>
      </c>
      <c r="F119" s="156" t="s">
        <v>552</v>
      </c>
      <c r="G119" s="157" t="s">
        <v>138</v>
      </c>
      <c r="H119" s="158">
        <v>2.25</v>
      </c>
      <c r="I119" s="159"/>
      <c r="J119" s="160">
        <f t="shared" si="10"/>
        <v>0</v>
      </c>
      <c r="K119" s="156" t="s">
        <v>463</v>
      </c>
      <c r="L119" s="35"/>
      <c r="M119" s="161" t="s">
        <v>3</v>
      </c>
      <c r="N119" s="162" t="s">
        <v>44</v>
      </c>
      <c r="O119" s="55"/>
      <c r="P119" s="163">
        <f t="shared" si="11"/>
        <v>0</v>
      </c>
      <c r="Q119" s="163">
        <v>0</v>
      </c>
      <c r="R119" s="163">
        <f t="shared" si="12"/>
        <v>0</v>
      </c>
      <c r="S119" s="163">
        <v>0</v>
      </c>
      <c r="T119" s="164">
        <f t="shared" si="13"/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65" t="s">
        <v>125</v>
      </c>
      <c r="AT119" s="165" t="s">
        <v>120</v>
      </c>
      <c r="AU119" s="165" t="s">
        <v>73</v>
      </c>
      <c r="AY119" s="19" t="s">
        <v>118</v>
      </c>
      <c r="BE119" s="166">
        <f t="shared" si="14"/>
        <v>0</v>
      </c>
      <c r="BF119" s="166">
        <f t="shared" si="15"/>
        <v>0</v>
      </c>
      <c r="BG119" s="166">
        <f t="shared" si="16"/>
        <v>0</v>
      </c>
      <c r="BH119" s="166">
        <f t="shared" si="17"/>
        <v>0</v>
      </c>
      <c r="BI119" s="166">
        <f t="shared" si="18"/>
        <v>0</v>
      </c>
      <c r="BJ119" s="19" t="s">
        <v>78</v>
      </c>
      <c r="BK119" s="166">
        <f t="shared" si="19"/>
        <v>0</v>
      </c>
      <c r="BL119" s="19" t="s">
        <v>125</v>
      </c>
      <c r="BM119" s="165" t="s">
        <v>553</v>
      </c>
    </row>
    <row r="120" spans="1:65" s="2" customFormat="1" ht="16.5" customHeight="1">
      <c r="A120" s="34"/>
      <c r="B120" s="153"/>
      <c r="C120" s="154" t="s">
        <v>370</v>
      </c>
      <c r="D120" s="154" t="s">
        <v>120</v>
      </c>
      <c r="E120" s="155" t="s">
        <v>554</v>
      </c>
      <c r="F120" s="156" t="s">
        <v>555</v>
      </c>
      <c r="G120" s="157" t="s">
        <v>281</v>
      </c>
      <c r="H120" s="158">
        <v>1.5</v>
      </c>
      <c r="I120" s="159"/>
      <c r="J120" s="160">
        <f t="shared" si="10"/>
        <v>0</v>
      </c>
      <c r="K120" s="156" t="s">
        <v>463</v>
      </c>
      <c r="L120" s="35"/>
      <c r="M120" s="161" t="s">
        <v>3</v>
      </c>
      <c r="N120" s="162" t="s">
        <v>44</v>
      </c>
      <c r="O120" s="55"/>
      <c r="P120" s="163">
        <f t="shared" si="11"/>
        <v>0</v>
      </c>
      <c r="Q120" s="163">
        <v>0</v>
      </c>
      <c r="R120" s="163">
        <f t="shared" si="12"/>
        <v>0</v>
      </c>
      <c r="S120" s="163">
        <v>0</v>
      </c>
      <c r="T120" s="164">
        <f t="shared" si="13"/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65" t="s">
        <v>125</v>
      </c>
      <c r="AT120" s="165" t="s">
        <v>120</v>
      </c>
      <c r="AU120" s="165" t="s">
        <v>73</v>
      </c>
      <c r="AY120" s="19" t="s">
        <v>118</v>
      </c>
      <c r="BE120" s="166">
        <f t="shared" si="14"/>
        <v>0</v>
      </c>
      <c r="BF120" s="166">
        <f t="shared" si="15"/>
        <v>0</v>
      </c>
      <c r="BG120" s="166">
        <f t="shared" si="16"/>
        <v>0</v>
      </c>
      <c r="BH120" s="166">
        <f t="shared" si="17"/>
        <v>0</v>
      </c>
      <c r="BI120" s="166">
        <f t="shared" si="18"/>
        <v>0</v>
      </c>
      <c r="BJ120" s="19" t="s">
        <v>78</v>
      </c>
      <c r="BK120" s="166">
        <f t="shared" si="19"/>
        <v>0</v>
      </c>
      <c r="BL120" s="19" t="s">
        <v>125</v>
      </c>
      <c r="BM120" s="165" t="s">
        <v>556</v>
      </c>
    </row>
    <row r="121" spans="1:65" s="2" customFormat="1" ht="16.5" customHeight="1">
      <c r="A121" s="34"/>
      <c r="B121" s="153"/>
      <c r="C121" s="154" t="s">
        <v>374</v>
      </c>
      <c r="D121" s="154" t="s">
        <v>120</v>
      </c>
      <c r="E121" s="155" t="s">
        <v>557</v>
      </c>
      <c r="F121" s="156" t="s">
        <v>558</v>
      </c>
      <c r="G121" s="157" t="s">
        <v>466</v>
      </c>
      <c r="H121" s="158">
        <v>39</v>
      </c>
      <c r="I121" s="159"/>
      <c r="J121" s="160">
        <f t="shared" si="10"/>
        <v>0</v>
      </c>
      <c r="K121" s="156" t="s">
        <v>463</v>
      </c>
      <c r="L121" s="35"/>
      <c r="M121" s="161" t="s">
        <v>3</v>
      </c>
      <c r="N121" s="162" t="s">
        <v>44</v>
      </c>
      <c r="O121" s="55"/>
      <c r="P121" s="163">
        <f t="shared" si="11"/>
        <v>0</v>
      </c>
      <c r="Q121" s="163">
        <v>0</v>
      </c>
      <c r="R121" s="163">
        <f t="shared" si="12"/>
        <v>0</v>
      </c>
      <c r="S121" s="163">
        <v>0</v>
      </c>
      <c r="T121" s="164">
        <f t="shared" si="13"/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65" t="s">
        <v>125</v>
      </c>
      <c r="AT121" s="165" t="s">
        <v>120</v>
      </c>
      <c r="AU121" s="165" t="s">
        <v>73</v>
      </c>
      <c r="AY121" s="19" t="s">
        <v>118</v>
      </c>
      <c r="BE121" s="166">
        <f t="shared" si="14"/>
        <v>0</v>
      </c>
      <c r="BF121" s="166">
        <f t="shared" si="15"/>
        <v>0</v>
      </c>
      <c r="BG121" s="166">
        <f t="shared" si="16"/>
        <v>0</v>
      </c>
      <c r="BH121" s="166">
        <f t="shared" si="17"/>
        <v>0</v>
      </c>
      <c r="BI121" s="166">
        <f t="shared" si="18"/>
        <v>0</v>
      </c>
      <c r="BJ121" s="19" t="s">
        <v>78</v>
      </c>
      <c r="BK121" s="166">
        <f t="shared" si="19"/>
        <v>0</v>
      </c>
      <c r="BL121" s="19" t="s">
        <v>125</v>
      </c>
      <c r="BM121" s="165" t="s">
        <v>559</v>
      </c>
    </row>
    <row r="122" spans="1:65" s="2" customFormat="1" ht="16.5" customHeight="1">
      <c r="A122" s="34"/>
      <c r="B122" s="153"/>
      <c r="C122" s="154" t="s">
        <v>178</v>
      </c>
      <c r="D122" s="154" t="s">
        <v>120</v>
      </c>
      <c r="E122" s="155" t="s">
        <v>560</v>
      </c>
      <c r="F122" s="156" t="s">
        <v>561</v>
      </c>
      <c r="G122" s="157" t="s">
        <v>123</v>
      </c>
      <c r="H122" s="158">
        <v>39</v>
      </c>
      <c r="I122" s="159"/>
      <c r="J122" s="160">
        <f t="shared" si="10"/>
        <v>0</v>
      </c>
      <c r="K122" s="156" t="s">
        <v>463</v>
      </c>
      <c r="L122" s="35"/>
      <c r="M122" s="161" t="s">
        <v>3</v>
      </c>
      <c r="N122" s="162" t="s">
        <v>44</v>
      </c>
      <c r="O122" s="55"/>
      <c r="P122" s="163">
        <f t="shared" si="11"/>
        <v>0</v>
      </c>
      <c r="Q122" s="163">
        <v>0</v>
      </c>
      <c r="R122" s="163">
        <f t="shared" si="12"/>
        <v>0</v>
      </c>
      <c r="S122" s="163">
        <v>0</v>
      </c>
      <c r="T122" s="164">
        <f t="shared" si="13"/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65" t="s">
        <v>125</v>
      </c>
      <c r="AT122" s="165" t="s">
        <v>120</v>
      </c>
      <c r="AU122" s="165" t="s">
        <v>73</v>
      </c>
      <c r="AY122" s="19" t="s">
        <v>118</v>
      </c>
      <c r="BE122" s="166">
        <f t="shared" si="14"/>
        <v>0</v>
      </c>
      <c r="BF122" s="166">
        <f t="shared" si="15"/>
        <v>0</v>
      </c>
      <c r="BG122" s="166">
        <f t="shared" si="16"/>
        <v>0</v>
      </c>
      <c r="BH122" s="166">
        <f t="shared" si="17"/>
        <v>0</v>
      </c>
      <c r="BI122" s="166">
        <f t="shared" si="18"/>
        <v>0</v>
      </c>
      <c r="BJ122" s="19" t="s">
        <v>78</v>
      </c>
      <c r="BK122" s="166">
        <f t="shared" si="19"/>
        <v>0</v>
      </c>
      <c r="BL122" s="19" t="s">
        <v>125</v>
      </c>
      <c r="BM122" s="165" t="s">
        <v>562</v>
      </c>
    </row>
    <row r="123" spans="1:65" s="2" customFormat="1" ht="16.5" customHeight="1">
      <c r="A123" s="34"/>
      <c r="B123" s="153"/>
      <c r="C123" s="154" t="s">
        <v>382</v>
      </c>
      <c r="D123" s="154" t="s">
        <v>120</v>
      </c>
      <c r="E123" s="155" t="s">
        <v>563</v>
      </c>
      <c r="F123" s="156" t="s">
        <v>564</v>
      </c>
      <c r="G123" s="157" t="s">
        <v>466</v>
      </c>
      <c r="H123" s="158">
        <v>36</v>
      </c>
      <c r="I123" s="159"/>
      <c r="J123" s="160">
        <f t="shared" si="10"/>
        <v>0</v>
      </c>
      <c r="K123" s="156" t="s">
        <v>463</v>
      </c>
      <c r="L123" s="35"/>
      <c r="M123" s="161" t="s">
        <v>3</v>
      </c>
      <c r="N123" s="162" t="s">
        <v>44</v>
      </c>
      <c r="O123" s="55"/>
      <c r="P123" s="163">
        <f t="shared" si="11"/>
        <v>0</v>
      </c>
      <c r="Q123" s="163">
        <v>0</v>
      </c>
      <c r="R123" s="163">
        <f t="shared" si="12"/>
        <v>0</v>
      </c>
      <c r="S123" s="163">
        <v>0</v>
      </c>
      <c r="T123" s="164">
        <f t="shared" si="13"/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65" t="s">
        <v>125</v>
      </c>
      <c r="AT123" s="165" t="s">
        <v>120</v>
      </c>
      <c r="AU123" s="165" t="s">
        <v>73</v>
      </c>
      <c r="AY123" s="19" t="s">
        <v>118</v>
      </c>
      <c r="BE123" s="166">
        <f t="shared" si="14"/>
        <v>0</v>
      </c>
      <c r="BF123" s="166">
        <f t="shared" si="15"/>
        <v>0</v>
      </c>
      <c r="BG123" s="166">
        <f t="shared" si="16"/>
        <v>0</v>
      </c>
      <c r="BH123" s="166">
        <f t="shared" si="17"/>
        <v>0</v>
      </c>
      <c r="BI123" s="166">
        <f t="shared" si="18"/>
        <v>0</v>
      </c>
      <c r="BJ123" s="19" t="s">
        <v>78</v>
      </c>
      <c r="BK123" s="166">
        <f t="shared" si="19"/>
        <v>0</v>
      </c>
      <c r="BL123" s="19" t="s">
        <v>125</v>
      </c>
      <c r="BM123" s="165" t="s">
        <v>565</v>
      </c>
    </row>
    <row r="124" spans="1:65" s="2" customFormat="1" ht="16.5" customHeight="1">
      <c r="A124" s="34"/>
      <c r="B124" s="153"/>
      <c r="C124" s="154" t="s">
        <v>386</v>
      </c>
      <c r="D124" s="154" t="s">
        <v>120</v>
      </c>
      <c r="E124" s="155" t="s">
        <v>566</v>
      </c>
      <c r="F124" s="156" t="s">
        <v>567</v>
      </c>
      <c r="G124" s="157" t="s">
        <v>133</v>
      </c>
      <c r="H124" s="158">
        <v>5.5</v>
      </c>
      <c r="I124" s="159"/>
      <c r="J124" s="160">
        <f t="shared" si="10"/>
        <v>0</v>
      </c>
      <c r="K124" s="156" t="s">
        <v>463</v>
      </c>
      <c r="L124" s="35"/>
      <c r="M124" s="161" t="s">
        <v>3</v>
      </c>
      <c r="N124" s="162" t="s">
        <v>44</v>
      </c>
      <c r="O124" s="55"/>
      <c r="P124" s="163">
        <f t="shared" si="11"/>
        <v>0</v>
      </c>
      <c r="Q124" s="163">
        <v>0</v>
      </c>
      <c r="R124" s="163">
        <f t="shared" si="12"/>
        <v>0</v>
      </c>
      <c r="S124" s="163">
        <v>0</v>
      </c>
      <c r="T124" s="164">
        <f t="shared" si="13"/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65" t="s">
        <v>125</v>
      </c>
      <c r="AT124" s="165" t="s">
        <v>120</v>
      </c>
      <c r="AU124" s="165" t="s">
        <v>73</v>
      </c>
      <c r="AY124" s="19" t="s">
        <v>118</v>
      </c>
      <c r="BE124" s="166">
        <f t="shared" si="14"/>
        <v>0</v>
      </c>
      <c r="BF124" s="166">
        <f t="shared" si="15"/>
        <v>0</v>
      </c>
      <c r="BG124" s="166">
        <f t="shared" si="16"/>
        <v>0</v>
      </c>
      <c r="BH124" s="166">
        <f t="shared" si="17"/>
        <v>0</v>
      </c>
      <c r="BI124" s="166">
        <f t="shared" si="18"/>
        <v>0</v>
      </c>
      <c r="BJ124" s="19" t="s">
        <v>78</v>
      </c>
      <c r="BK124" s="166">
        <f t="shared" si="19"/>
        <v>0</v>
      </c>
      <c r="BL124" s="19" t="s">
        <v>125</v>
      </c>
      <c r="BM124" s="165" t="s">
        <v>568</v>
      </c>
    </row>
    <row r="125" spans="1:65" s="2" customFormat="1" ht="16.5" customHeight="1">
      <c r="A125" s="34"/>
      <c r="B125" s="153"/>
      <c r="C125" s="154" t="s">
        <v>390</v>
      </c>
      <c r="D125" s="154" t="s">
        <v>120</v>
      </c>
      <c r="E125" s="155" t="s">
        <v>569</v>
      </c>
      <c r="F125" s="156" t="s">
        <v>570</v>
      </c>
      <c r="G125" s="157" t="s">
        <v>466</v>
      </c>
      <c r="H125" s="158">
        <v>2</v>
      </c>
      <c r="I125" s="159"/>
      <c r="J125" s="160">
        <f t="shared" si="10"/>
        <v>0</v>
      </c>
      <c r="K125" s="156" t="s">
        <v>463</v>
      </c>
      <c r="L125" s="35"/>
      <c r="M125" s="161" t="s">
        <v>3</v>
      </c>
      <c r="N125" s="162" t="s">
        <v>44</v>
      </c>
      <c r="O125" s="55"/>
      <c r="P125" s="163">
        <f t="shared" si="11"/>
        <v>0</v>
      </c>
      <c r="Q125" s="163">
        <v>0</v>
      </c>
      <c r="R125" s="163">
        <f t="shared" si="12"/>
        <v>0</v>
      </c>
      <c r="S125" s="163">
        <v>0</v>
      </c>
      <c r="T125" s="164">
        <f t="shared" si="13"/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65" t="s">
        <v>125</v>
      </c>
      <c r="AT125" s="165" t="s">
        <v>120</v>
      </c>
      <c r="AU125" s="165" t="s">
        <v>73</v>
      </c>
      <c r="AY125" s="19" t="s">
        <v>118</v>
      </c>
      <c r="BE125" s="166">
        <f t="shared" si="14"/>
        <v>0</v>
      </c>
      <c r="BF125" s="166">
        <f t="shared" si="15"/>
        <v>0</v>
      </c>
      <c r="BG125" s="166">
        <f t="shared" si="16"/>
        <v>0</v>
      </c>
      <c r="BH125" s="166">
        <f t="shared" si="17"/>
        <v>0</v>
      </c>
      <c r="BI125" s="166">
        <f t="shared" si="18"/>
        <v>0</v>
      </c>
      <c r="BJ125" s="19" t="s">
        <v>78</v>
      </c>
      <c r="BK125" s="166">
        <f t="shared" si="19"/>
        <v>0</v>
      </c>
      <c r="BL125" s="19" t="s">
        <v>125</v>
      </c>
      <c r="BM125" s="165" t="s">
        <v>571</v>
      </c>
    </row>
    <row r="126" spans="1:65" s="2" customFormat="1" ht="16.5" customHeight="1">
      <c r="A126" s="34"/>
      <c r="B126" s="153"/>
      <c r="C126" s="154" t="s">
        <v>392</v>
      </c>
      <c r="D126" s="154" t="s">
        <v>120</v>
      </c>
      <c r="E126" s="155" t="s">
        <v>572</v>
      </c>
      <c r="F126" s="156" t="s">
        <v>573</v>
      </c>
      <c r="G126" s="157" t="s">
        <v>466</v>
      </c>
      <c r="H126" s="158">
        <v>4</v>
      </c>
      <c r="I126" s="159"/>
      <c r="J126" s="160">
        <f t="shared" si="10"/>
        <v>0</v>
      </c>
      <c r="K126" s="156" t="s">
        <v>463</v>
      </c>
      <c r="L126" s="35"/>
      <c r="M126" s="161" t="s">
        <v>3</v>
      </c>
      <c r="N126" s="162" t="s">
        <v>44</v>
      </c>
      <c r="O126" s="55"/>
      <c r="P126" s="163">
        <f t="shared" si="11"/>
        <v>0</v>
      </c>
      <c r="Q126" s="163">
        <v>0</v>
      </c>
      <c r="R126" s="163">
        <f t="shared" si="12"/>
        <v>0</v>
      </c>
      <c r="S126" s="163">
        <v>0</v>
      </c>
      <c r="T126" s="164">
        <f t="shared" si="13"/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65" t="s">
        <v>125</v>
      </c>
      <c r="AT126" s="165" t="s">
        <v>120</v>
      </c>
      <c r="AU126" s="165" t="s">
        <v>73</v>
      </c>
      <c r="AY126" s="19" t="s">
        <v>118</v>
      </c>
      <c r="BE126" s="166">
        <f t="shared" si="14"/>
        <v>0</v>
      </c>
      <c r="BF126" s="166">
        <f t="shared" si="15"/>
        <v>0</v>
      </c>
      <c r="BG126" s="166">
        <f t="shared" si="16"/>
        <v>0</v>
      </c>
      <c r="BH126" s="166">
        <f t="shared" si="17"/>
        <v>0</v>
      </c>
      <c r="BI126" s="166">
        <f t="shared" si="18"/>
        <v>0</v>
      </c>
      <c r="BJ126" s="19" t="s">
        <v>78</v>
      </c>
      <c r="BK126" s="166">
        <f t="shared" si="19"/>
        <v>0</v>
      </c>
      <c r="BL126" s="19" t="s">
        <v>125</v>
      </c>
      <c r="BM126" s="165" t="s">
        <v>574</v>
      </c>
    </row>
    <row r="127" spans="1:65" s="2" customFormat="1" ht="16.5" customHeight="1">
      <c r="A127" s="34"/>
      <c r="B127" s="153"/>
      <c r="C127" s="154" t="s">
        <v>396</v>
      </c>
      <c r="D127" s="154" t="s">
        <v>120</v>
      </c>
      <c r="E127" s="155" t="s">
        <v>575</v>
      </c>
      <c r="F127" s="156" t="s">
        <v>576</v>
      </c>
      <c r="G127" s="157" t="s">
        <v>352</v>
      </c>
      <c r="H127" s="158">
        <v>78</v>
      </c>
      <c r="I127" s="159"/>
      <c r="J127" s="160">
        <f t="shared" si="10"/>
        <v>0</v>
      </c>
      <c r="K127" s="156" t="s">
        <v>463</v>
      </c>
      <c r="L127" s="35"/>
      <c r="M127" s="161" t="s">
        <v>3</v>
      </c>
      <c r="N127" s="162" t="s">
        <v>44</v>
      </c>
      <c r="O127" s="55"/>
      <c r="P127" s="163">
        <f t="shared" si="11"/>
        <v>0</v>
      </c>
      <c r="Q127" s="163">
        <v>0</v>
      </c>
      <c r="R127" s="163">
        <f t="shared" si="12"/>
        <v>0</v>
      </c>
      <c r="S127" s="163">
        <v>0</v>
      </c>
      <c r="T127" s="164">
        <f t="shared" si="13"/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65" t="s">
        <v>125</v>
      </c>
      <c r="AT127" s="165" t="s">
        <v>120</v>
      </c>
      <c r="AU127" s="165" t="s">
        <v>73</v>
      </c>
      <c r="AY127" s="19" t="s">
        <v>118</v>
      </c>
      <c r="BE127" s="166">
        <f t="shared" si="14"/>
        <v>0</v>
      </c>
      <c r="BF127" s="166">
        <f t="shared" si="15"/>
        <v>0</v>
      </c>
      <c r="BG127" s="166">
        <f t="shared" si="16"/>
        <v>0</v>
      </c>
      <c r="BH127" s="166">
        <f t="shared" si="17"/>
        <v>0</v>
      </c>
      <c r="BI127" s="166">
        <f t="shared" si="18"/>
        <v>0</v>
      </c>
      <c r="BJ127" s="19" t="s">
        <v>78</v>
      </c>
      <c r="BK127" s="166">
        <f t="shared" si="19"/>
        <v>0</v>
      </c>
      <c r="BL127" s="19" t="s">
        <v>125</v>
      </c>
      <c r="BM127" s="165" t="s">
        <v>577</v>
      </c>
    </row>
    <row r="128" spans="1:65" s="2" customFormat="1" ht="16.5" customHeight="1">
      <c r="A128" s="34"/>
      <c r="B128" s="153"/>
      <c r="C128" s="154" t="s">
        <v>400</v>
      </c>
      <c r="D128" s="154" t="s">
        <v>120</v>
      </c>
      <c r="E128" s="155" t="s">
        <v>578</v>
      </c>
      <c r="F128" s="156" t="s">
        <v>579</v>
      </c>
      <c r="G128" s="157" t="s">
        <v>138</v>
      </c>
      <c r="H128" s="158">
        <v>27.6</v>
      </c>
      <c r="I128" s="159"/>
      <c r="J128" s="160">
        <f t="shared" si="10"/>
        <v>0</v>
      </c>
      <c r="K128" s="156" t="s">
        <v>463</v>
      </c>
      <c r="L128" s="35"/>
      <c r="M128" s="161" t="s">
        <v>3</v>
      </c>
      <c r="N128" s="162" t="s">
        <v>44</v>
      </c>
      <c r="O128" s="55"/>
      <c r="P128" s="163">
        <f t="shared" si="11"/>
        <v>0</v>
      </c>
      <c r="Q128" s="163">
        <v>0</v>
      </c>
      <c r="R128" s="163">
        <f t="shared" si="12"/>
        <v>0</v>
      </c>
      <c r="S128" s="163">
        <v>0</v>
      </c>
      <c r="T128" s="164">
        <f t="shared" si="13"/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65" t="s">
        <v>125</v>
      </c>
      <c r="AT128" s="165" t="s">
        <v>120</v>
      </c>
      <c r="AU128" s="165" t="s">
        <v>73</v>
      </c>
      <c r="AY128" s="19" t="s">
        <v>118</v>
      </c>
      <c r="BE128" s="166">
        <f t="shared" si="14"/>
        <v>0</v>
      </c>
      <c r="BF128" s="166">
        <f t="shared" si="15"/>
        <v>0</v>
      </c>
      <c r="BG128" s="166">
        <f t="shared" si="16"/>
        <v>0</v>
      </c>
      <c r="BH128" s="166">
        <f t="shared" si="17"/>
        <v>0</v>
      </c>
      <c r="BI128" s="166">
        <f t="shared" si="18"/>
        <v>0</v>
      </c>
      <c r="BJ128" s="19" t="s">
        <v>78</v>
      </c>
      <c r="BK128" s="166">
        <f t="shared" si="19"/>
        <v>0</v>
      </c>
      <c r="BL128" s="19" t="s">
        <v>125</v>
      </c>
      <c r="BM128" s="165" t="s">
        <v>580</v>
      </c>
    </row>
    <row r="129" spans="1:65" s="2" customFormat="1" ht="16.5" customHeight="1">
      <c r="A129" s="34"/>
      <c r="B129" s="153"/>
      <c r="C129" s="154" t="s">
        <v>404</v>
      </c>
      <c r="D129" s="154" t="s">
        <v>120</v>
      </c>
      <c r="E129" s="155" t="s">
        <v>581</v>
      </c>
      <c r="F129" s="156" t="s">
        <v>582</v>
      </c>
      <c r="G129" s="157" t="s">
        <v>138</v>
      </c>
      <c r="H129" s="158">
        <v>27.6</v>
      </c>
      <c r="I129" s="159"/>
      <c r="J129" s="160">
        <f t="shared" si="10"/>
        <v>0</v>
      </c>
      <c r="K129" s="156" t="s">
        <v>463</v>
      </c>
      <c r="L129" s="35"/>
      <c r="M129" s="161" t="s">
        <v>3</v>
      </c>
      <c r="N129" s="162" t="s">
        <v>44</v>
      </c>
      <c r="O129" s="55"/>
      <c r="P129" s="163">
        <f t="shared" si="11"/>
        <v>0</v>
      </c>
      <c r="Q129" s="163">
        <v>0</v>
      </c>
      <c r="R129" s="163">
        <f t="shared" si="12"/>
        <v>0</v>
      </c>
      <c r="S129" s="163">
        <v>0</v>
      </c>
      <c r="T129" s="164">
        <f t="shared" si="13"/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65" t="s">
        <v>125</v>
      </c>
      <c r="AT129" s="165" t="s">
        <v>120</v>
      </c>
      <c r="AU129" s="165" t="s">
        <v>73</v>
      </c>
      <c r="AY129" s="19" t="s">
        <v>118</v>
      </c>
      <c r="BE129" s="166">
        <f t="shared" si="14"/>
        <v>0</v>
      </c>
      <c r="BF129" s="166">
        <f t="shared" si="15"/>
        <v>0</v>
      </c>
      <c r="BG129" s="166">
        <f t="shared" si="16"/>
        <v>0</v>
      </c>
      <c r="BH129" s="166">
        <f t="shared" si="17"/>
        <v>0</v>
      </c>
      <c r="BI129" s="166">
        <f t="shared" si="18"/>
        <v>0</v>
      </c>
      <c r="BJ129" s="19" t="s">
        <v>78</v>
      </c>
      <c r="BK129" s="166">
        <f t="shared" si="19"/>
        <v>0</v>
      </c>
      <c r="BL129" s="19" t="s">
        <v>125</v>
      </c>
      <c r="BM129" s="165" t="s">
        <v>583</v>
      </c>
    </row>
    <row r="130" spans="1:65" s="2" customFormat="1" ht="16.5" customHeight="1">
      <c r="A130" s="34"/>
      <c r="B130" s="153"/>
      <c r="C130" s="154" t="s">
        <v>408</v>
      </c>
      <c r="D130" s="154" t="s">
        <v>120</v>
      </c>
      <c r="E130" s="155" t="s">
        <v>584</v>
      </c>
      <c r="F130" s="156" t="s">
        <v>585</v>
      </c>
      <c r="G130" s="157" t="s">
        <v>138</v>
      </c>
      <c r="H130" s="158">
        <v>27.6</v>
      </c>
      <c r="I130" s="159"/>
      <c r="J130" s="160">
        <f t="shared" si="10"/>
        <v>0</v>
      </c>
      <c r="K130" s="156" t="s">
        <v>463</v>
      </c>
      <c r="L130" s="35"/>
      <c r="M130" s="161" t="s">
        <v>3</v>
      </c>
      <c r="N130" s="162" t="s">
        <v>44</v>
      </c>
      <c r="O130" s="55"/>
      <c r="P130" s="163">
        <f t="shared" si="11"/>
        <v>0</v>
      </c>
      <c r="Q130" s="163">
        <v>0</v>
      </c>
      <c r="R130" s="163">
        <f t="shared" si="12"/>
        <v>0</v>
      </c>
      <c r="S130" s="163">
        <v>0</v>
      </c>
      <c r="T130" s="164">
        <f t="shared" si="13"/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65" t="s">
        <v>125</v>
      </c>
      <c r="AT130" s="165" t="s">
        <v>120</v>
      </c>
      <c r="AU130" s="165" t="s">
        <v>73</v>
      </c>
      <c r="AY130" s="19" t="s">
        <v>118</v>
      </c>
      <c r="BE130" s="166">
        <f t="shared" si="14"/>
        <v>0</v>
      </c>
      <c r="BF130" s="166">
        <f t="shared" si="15"/>
        <v>0</v>
      </c>
      <c r="BG130" s="166">
        <f t="shared" si="16"/>
        <v>0</v>
      </c>
      <c r="BH130" s="166">
        <f t="shared" si="17"/>
        <v>0</v>
      </c>
      <c r="BI130" s="166">
        <f t="shared" si="18"/>
        <v>0</v>
      </c>
      <c r="BJ130" s="19" t="s">
        <v>78</v>
      </c>
      <c r="BK130" s="166">
        <f t="shared" si="19"/>
        <v>0</v>
      </c>
      <c r="BL130" s="19" t="s">
        <v>125</v>
      </c>
      <c r="BM130" s="165" t="s">
        <v>586</v>
      </c>
    </row>
    <row r="131" spans="1:65" s="2" customFormat="1" ht="16.5" customHeight="1">
      <c r="A131" s="34"/>
      <c r="B131" s="153"/>
      <c r="C131" s="154" t="s">
        <v>412</v>
      </c>
      <c r="D131" s="154" t="s">
        <v>120</v>
      </c>
      <c r="E131" s="155" t="s">
        <v>587</v>
      </c>
      <c r="F131" s="156" t="s">
        <v>588</v>
      </c>
      <c r="G131" s="157" t="s">
        <v>138</v>
      </c>
      <c r="H131" s="158">
        <v>135</v>
      </c>
      <c r="I131" s="159"/>
      <c r="J131" s="160">
        <f t="shared" si="10"/>
        <v>0</v>
      </c>
      <c r="K131" s="156" t="s">
        <v>463</v>
      </c>
      <c r="L131" s="35"/>
      <c r="M131" s="209" t="s">
        <v>3</v>
      </c>
      <c r="N131" s="210" t="s">
        <v>44</v>
      </c>
      <c r="O131" s="211"/>
      <c r="P131" s="212">
        <f t="shared" si="11"/>
        <v>0</v>
      </c>
      <c r="Q131" s="212">
        <v>0</v>
      </c>
      <c r="R131" s="212">
        <f t="shared" si="12"/>
        <v>0</v>
      </c>
      <c r="S131" s="212">
        <v>0</v>
      </c>
      <c r="T131" s="213">
        <f t="shared" si="13"/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65" t="s">
        <v>125</v>
      </c>
      <c r="AT131" s="165" t="s">
        <v>120</v>
      </c>
      <c r="AU131" s="165" t="s">
        <v>73</v>
      </c>
      <c r="AY131" s="19" t="s">
        <v>118</v>
      </c>
      <c r="BE131" s="166">
        <f t="shared" si="14"/>
        <v>0</v>
      </c>
      <c r="BF131" s="166">
        <f t="shared" si="15"/>
        <v>0</v>
      </c>
      <c r="BG131" s="166">
        <f t="shared" si="16"/>
        <v>0</v>
      </c>
      <c r="BH131" s="166">
        <f t="shared" si="17"/>
        <v>0</v>
      </c>
      <c r="BI131" s="166">
        <f t="shared" si="18"/>
        <v>0</v>
      </c>
      <c r="BJ131" s="19" t="s">
        <v>78</v>
      </c>
      <c r="BK131" s="166">
        <f t="shared" si="19"/>
        <v>0</v>
      </c>
      <c r="BL131" s="19" t="s">
        <v>125</v>
      </c>
      <c r="BM131" s="165" t="s">
        <v>589</v>
      </c>
    </row>
    <row r="132" spans="1:65" s="2" customFormat="1" ht="6.9" customHeight="1">
      <c r="A132" s="34"/>
      <c r="B132" s="44"/>
      <c r="C132" s="45"/>
      <c r="D132" s="45"/>
      <c r="E132" s="45"/>
      <c r="F132" s="45"/>
      <c r="G132" s="45"/>
      <c r="H132" s="45"/>
      <c r="I132" s="113"/>
      <c r="J132" s="45"/>
      <c r="K132" s="45"/>
      <c r="L132" s="35"/>
      <c r="M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</sheetData>
  <autoFilter ref="C78:K131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7"/>
  <sheetViews>
    <sheetView showGridLines="0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100.85546875" style="1" customWidth="1"/>
    <col min="7" max="7" width="7" style="1" customWidth="1"/>
    <col min="8" max="8" width="11.42578125" style="1" customWidth="1"/>
    <col min="9" max="9" width="20.140625" style="90" customWidth="1"/>
    <col min="10" max="11" width="20.140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90"/>
      <c r="L2" s="295" t="s">
        <v>6</v>
      </c>
      <c r="M2" s="296"/>
      <c r="N2" s="296"/>
      <c r="O2" s="296"/>
      <c r="P2" s="296"/>
      <c r="Q2" s="296"/>
      <c r="R2" s="296"/>
      <c r="S2" s="296"/>
      <c r="T2" s="296"/>
      <c r="U2" s="296"/>
      <c r="V2" s="296"/>
      <c r="AT2" s="19" t="s">
        <v>87</v>
      </c>
    </row>
    <row r="3" spans="1:46" s="1" customFormat="1" ht="6.9" customHeight="1">
      <c r="B3" s="20"/>
      <c r="C3" s="21"/>
      <c r="D3" s="21"/>
      <c r="E3" s="21"/>
      <c r="F3" s="21"/>
      <c r="G3" s="21"/>
      <c r="H3" s="21"/>
      <c r="I3" s="91"/>
      <c r="J3" s="21"/>
      <c r="K3" s="21"/>
      <c r="L3" s="22"/>
      <c r="AT3" s="19" t="s">
        <v>82</v>
      </c>
    </row>
    <row r="4" spans="1:46" s="1" customFormat="1" ht="24.9" customHeight="1">
      <c r="B4" s="22"/>
      <c r="D4" s="23" t="s">
        <v>88</v>
      </c>
      <c r="I4" s="90"/>
      <c r="L4" s="22"/>
      <c r="M4" s="92" t="s">
        <v>11</v>
      </c>
      <c r="AT4" s="19" t="s">
        <v>4</v>
      </c>
    </row>
    <row r="5" spans="1:46" s="1" customFormat="1" ht="6.9" customHeight="1">
      <c r="B5" s="22"/>
      <c r="I5" s="90"/>
      <c r="L5" s="22"/>
    </row>
    <row r="6" spans="1:46" s="1" customFormat="1" ht="12" customHeight="1">
      <c r="B6" s="22"/>
      <c r="D6" s="29" t="s">
        <v>17</v>
      </c>
      <c r="I6" s="90"/>
      <c r="L6" s="22"/>
    </row>
    <row r="7" spans="1:46" s="1" customFormat="1" ht="16.5" customHeight="1">
      <c r="B7" s="22"/>
      <c r="E7" s="334" t="str">
        <f>'Rekapitulace stavby'!K6</f>
        <v>Letní stadion-oprava přípojky dešťové kanalizace v úseku od vyústění ze sportovních ploch do vodoteče Kopřivnička</v>
      </c>
      <c r="F7" s="335"/>
      <c r="G7" s="335"/>
      <c r="H7" s="335"/>
      <c r="I7" s="90"/>
      <c r="L7" s="22"/>
    </row>
    <row r="8" spans="1:46" s="2" customFormat="1" ht="12" customHeight="1">
      <c r="A8" s="34"/>
      <c r="B8" s="35"/>
      <c r="C8" s="34"/>
      <c r="D8" s="29" t="s">
        <v>89</v>
      </c>
      <c r="E8" s="34"/>
      <c r="F8" s="34"/>
      <c r="G8" s="34"/>
      <c r="H8" s="34"/>
      <c r="I8" s="93"/>
      <c r="J8" s="34"/>
      <c r="K8" s="34"/>
      <c r="L8" s="9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6" t="s">
        <v>590</v>
      </c>
      <c r="F9" s="333"/>
      <c r="G9" s="333"/>
      <c r="H9" s="333"/>
      <c r="I9" s="93"/>
      <c r="J9" s="34"/>
      <c r="K9" s="34"/>
      <c r="L9" s="9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93"/>
      <c r="J10" s="34"/>
      <c r="K10" s="34"/>
      <c r="L10" s="9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95" t="s">
        <v>21</v>
      </c>
      <c r="J11" s="27" t="s">
        <v>3</v>
      </c>
      <c r="K11" s="34"/>
      <c r="L11" s="9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9" t="s">
        <v>22</v>
      </c>
      <c r="E12" s="34"/>
      <c r="F12" s="27" t="s">
        <v>23</v>
      </c>
      <c r="G12" s="34"/>
      <c r="H12" s="34"/>
      <c r="I12" s="95" t="s">
        <v>24</v>
      </c>
      <c r="J12" s="52" t="str">
        <f>'Rekapitulace stavby'!AN8</f>
        <v>7. 1. 2020</v>
      </c>
      <c r="K12" s="34"/>
      <c r="L12" s="9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5" customHeight="1">
      <c r="A13" s="34"/>
      <c r="B13" s="35"/>
      <c r="C13" s="34"/>
      <c r="D13" s="34"/>
      <c r="E13" s="34"/>
      <c r="F13" s="34"/>
      <c r="G13" s="34"/>
      <c r="H13" s="34"/>
      <c r="I13" s="93"/>
      <c r="J13" s="34"/>
      <c r="K13" s="34"/>
      <c r="L13" s="9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26</v>
      </c>
      <c r="E14" s="34"/>
      <c r="F14" s="34"/>
      <c r="G14" s="34"/>
      <c r="H14" s="34"/>
      <c r="I14" s="95" t="s">
        <v>27</v>
      </c>
      <c r="J14" s="27" t="str">
        <f>IF('Rekapitulace stavby'!AN10="","",'Rekapitulace stavby'!AN10)</f>
        <v/>
      </c>
      <c r="K14" s="34"/>
      <c r="L14" s="9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7" t="str">
        <f>IF('Rekapitulace stavby'!E11="","",'Rekapitulace stavby'!E11)</f>
        <v>Město Kopřivnice</v>
      </c>
      <c r="F15" s="34"/>
      <c r="G15" s="34"/>
      <c r="H15" s="34"/>
      <c r="I15" s="95" t="s">
        <v>29</v>
      </c>
      <c r="J15" s="27" t="str">
        <f>IF('Rekapitulace stavby'!AN11="","",'Rekapitulace stavby'!AN11)</f>
        <v/>
      </c>
      <c r="K15" s="34"/>
      <c r="L15" s="9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5"/>
      <c r="C16" s="34"/>
      <c r="D16" s="34"/>
      <c r="E16" s="34"/>
      <c r="F16" s="34"/>
      <c r="G16" s="34"/>
      <c r="H16" s="34"/>
      <c r="I16" s="93"/>
      <c r="J16" s="34"/>
      <c r="K16" s="34"/>
      <c r="L16" s="9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30</v>
      </c>
      <c r="E17" s="34"/>
      <c r="F17" s="34"/>
      <c r="G17" s="34"/>
      <c r="H17" s="34"/>
      <c r="I17" s="95" t="s">
        <v>27</v>
      </c>
      <c r="J17" s="30" t="str">
        <f>'Rekapitulace stavby'!AN13</f>
        <v>Vyplň údaj</v>
      </c>
      <c r="K17" s="34"/>
      <c r="L17" s="9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36" t="str">
        <f>'Rekapitulace stavby'!E14</f>
        <v>Vyplň údaj</v>
      </c>
      <c r="F18" s="325"/>
      <c r="G18" s="325"/>
      <c r="H18" s="325"/>
      <c r="I18" s="95" t="s">
        <v>29</v>
      </c>
      <c r="J18" s="30" t="str">
        <f>'Rekapitulace stavby'!AN14</f>
        <v>Vyplň údaj</v>
      </c>
      <c r="K18" s="34"/>
      <c r="L18" s="9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5"/>
      <c r="C19" s="34"/>
      <c r="D19" s="34"/>
      <c r="E19" s="34"/>
      <c r="F19" s="34"/>
      <c r="G19" s="34"/>
      <c r="H19" s="34"/>
      <c r="I19" s="93"/>
      <c r="J19" s="34"/>
      <c r="K19" s="34"/>
      <c r="L19" s="9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32</v>
      </c>
      <c r="E20" s="34"/>
      <c r="F20" s="34"/>
      <c r="G20" s="34"/>
      <c r="H20" s="34"/>
      <c r="I20" s="95" t="s">
        <v>27</v>
      </c>
      <c r="J20" s="27" t="s">
        <v>3</v>
      </c>
      <c r="K20" s="34"/>
      <c r="L20" s="9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460</v>
      </c>
      <c r="F21" s="34"/>
      <c r="G21" s="34"/>
      <c r="H21" s="34"/>
      <c r="I21" s="95" t="s">
        <v>29</v>
      </c>
      <c r="J21" s="27" t="s">
        <v>3</v>
      </c>
      <c r="K21" s="34"/>
      <c r="L21" s="9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5"/>
      <c r="C22" s="34"/>
      <c r="D22" s="34"/>
      <c r="E22" s="34"/>
      <c r="F22" s="34"/>
      <c r="G22" s="34"/>
      <c r="H22" s="34"/>
      <c r="I22" s="93"/>
      <c r="J22" s="34"/>
      <c r="K22" s="34"/>
      <c r="L22" s="9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35</v>
      </c>
      <c r="E23" s="34"/>
      <c r="F23" s="34"/>
      <c r="G23" s="34"/>
      <c r="H23" s="34"/>
      <c r="I23" s="95" t="s">
        <v>27</v>
      </c>
      <c r="J23" s="27" t="s">
        <v>3</v>
      </c>
      <c r="K23" s="34"/>
      <c r="L23" s="9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">
        <v>460</v>
      </c>
      <c r="F24" s="34"/>
      <c r="G24" s="34"/>
      <c r="H24" s="34"/>
      <c r="I24" s="95" t="s">
        <v>29</v>
      </c>
      <c r="J24" s="27" t="s">
        <v>3</v>
      </c>
      <c r="K24" s="34"/>
      <c r="L24" s="9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5"/>
      <c r="C25" s="34"/>
      <c r="D25" s="34"/>
      <c r="E25" s="34"/>
      <c r="F25" s="34"/>
      <c r="G25" s="34"/>
      <c r="H25" s="34"/>
      <c r="I25" s="93"/>
      <c r="J25" s="34"/>
      <c r="K25" s="34"/>
      <c r="L25" s="9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37</v>
      </c>
      <c r="E26" s="34"/>
      <c r="F26" s="34"/>
      <c r="G26" s="34"/>
      <c r="H26" s="34"/>
      <c r="I26" s="93"/>
      <c r="J26" s="34"/>
      <c r="K26" s="34"/>
      <c r="L26" s="9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6"/>
      <c r="B27" s="97"/>
      <c r="C27" s="96"/>
      <c r="D27" s="96"/>
      <c r="E27" s="329" t="s">
        <v>3</v>
      </c>
      <c r="F27" s="329"/>
      <c r="G27" s="329"/>
      <c r="H27" s="329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" customHeight="1">
      <c r="A28" s="34"/>
      <c r="B28" s="35"/>
      <c r="C28" s="34"/>
      <c r="D28" s="34"/>
      <c r="E28" s="34"/>
      <c r="F28" s="34"/>
      <c r="G28" s="34"/>
      <c r="H28" s="34"/>
      <c r="I28" s="93"/>
      <c r="J28" s="34"/>
      <c r="K28" s="34"/>
      <c r="L28" s="9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5"/>
      <c r="C29" s="34"/>
      <c r="D29" s="63"/>
      <c r="E29" s="63"/>
      <c r="F29" s="63"/>
      <c r="G29" s="63"/>
      <c r="H29" s="63"/>
      <c r="I29" s="100"/>
      <c r="J29" s="63"/>
      <c r="K29" s="63"/>
      <c r="L29" s="9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101" t="s">
        <v>39</v>
      </c>
      <c r="E30" s="34"/>
      <c r="F30" s="34"/>
      <c r="G30" s="34"/>
      <c r="H30" s="34"/>
      <c r="I30" s="93"/>
      <c r="J30" s="68">
        <f>ROUND(J81, 2)</f>
        <v>0</v>
      </c>
      <c r="K30" s="34"/>
      <c r="L30" s="9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5"/>
      <c r="C31" s="34"/>
      <c r="D31" s="63"/>
      <c r="E31" s="63"/>
      <c r="F31" s="63"/>
      <c r="G31" s="63"/>
      <c r="H31" s="63"/>
      <c r="I31" s="100"/>
      <c r="J31" s="63"/>
      <c r="K31" s="63"/>
      <c r="L31" s="9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5"/>
      <c r="C32" s="34"/>
      <c r="D32" s="34"/>
      <c r="E32" s="34"/>
      <c r="F32" s="38" t="s">
        <v>41</v>
      </c>
      <c r="G32" s="34"/>
      <c r="H32" s="34"/>
      <c r="I32" s="102" t="s">
        <v>40</v>
      </c>
      <c r="J32" s="38" t="s">
        <v>42</v>
      </c>
      <c r="K32" s="34"/>
      <c r="L32" s="9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5"/>
      <c r="C33" s="34"/>
      <c r="D33" s="103" t="s">
        <v>43</v>
      </c>
      <c r="E33" s="29" t="s">
        <v>44</v>
      </c>
      <c r="F33" s="104">
        <f>ROUND((SUM(BE81:BE86)),  2)</f>
        <v>0</v>
      </c>
      <c r="G33" s="34"/>
      <c r="H33" s="34"/>
      <c r="I33" s="105">
        <v>0.21</v>
      </c>
      <c r="J33" s="104">
        <f>ROUND(((SUM(BE81:BE86))*I33),  2)</f>
        <v>0</v>
      </c>
      <c r="K33" s="34"/>
      <c r="L33" s="9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5"/>
      <c r="C34" s="34"/>
      <c r="D34" s="34"/>
      <c r="E34" s="29" t="s">
        <v>45</v>
      </c>
      <c r="F34" s="104">
        <f>ROUND((SUM(BF81:BF86)),  2)</f>
        <v>0</v>
      </c>
      <c r="G34" s="34"/>
      <c r="H34" s="34"/>
      <c r="I34" s="105">
        <v>0.15</v>
      </c>
      <c r="J34" s="104">
        <f>ROUND(((SUM(BF81:BF86))*I34),  2)</f>
        <v>0</v>
      </c>
      <c r="K34" s="34"/>
      <c r="L34" s="9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5"/>
      <c r="C35" s="34"/>
      <c r="D35" s="34"/>
      <c r="E35" s="29" t="s">
        <v>46</v>
      </c>
      <c r="F35" s="104">
        <f>ROUND((SUM(BG81:BG86)),  2)</f>
        <v>0</v>
      </c>
      <c r="G35" s="34"/>
      <c r="H35" s="34"/>
      <c r="I35" s="105">
        <v>0.21</v>
      </c>
      <c r="J35" s="104">
        <f>0</f>
        <v>0</v>
      </c>
      <c r="K35" s="34"/>
      <c r="L35" s="9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5"/>
      <c r="C36" s="34"/>
      <c r="D36" s="34"/>
      <c r="E36" s="29" t="s">
        <v>47</v>
      </c>
      <c r="F36" s="104">
        <f>ROUND((SUM(BH81:BH86)),  2)</f>
        <v>0</v>
      </c>
      <c r="G36" s="34"/>
      <c r="H36" s="34"/>
      <c r="I36" s="105">
        <v>0.15</v>
      </c>
      <c r="J36" s="104">
        <f>0</f>
        <v>0</v>
      </c>
      <c r="K36" s="34"/>
      <c r="L36" s="9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5"/>
      <c r="C37" s="34"/>
      <c r="D37" s="34"/>
      <c r="E37" s="29" t="s">
        <v>48</v>
      </c>
      <c r="F37" s="104">
        <f>ROUND((SUM(BI81:BI86)),  2)</f>
        <v>0</v>
      </c>
      <c r="G37" s="34"/>
      <c r="H37" s="34"/>
      <c r="I37" s="105">
        <v>0</v>
      </c>
      <c r="J37" s="104">
        <f>0</f>
        <v>0</v>
      </c>
      <c r="K37" s="34"/>
      <c r="L37" s="9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5"/>
      <c r="C38" s="34"/>
      <c r="D38" s="34"/>
      <c r="E38" s="34"/>
      <c r="F38" s="34"/>
      <c r="G38" s="34"/>
      <c r="H38" s="34"/>
      <c r="I38" s="93"/>
      <c r="J38" s="34"/>
      <c r="K38" s="34"/>
      <c r="L38" s="9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106"/>
      <c r="D39" s="107" t="s">
        <v>49</v>
      </c>
      <c r="E39" s="57"/>
      <c r="F39" s="57"/>
      <c r="G39" s="108" t="s">
        <v>50</v>
      </c>
      <c r="H39" s="109" t="s">
        <v>51</v>
      </c>
      <c r="I39" s="110"/>
      <c r="J39" s="111">
        <f>SUM(J30:J37)</f>
        <v>0</v>
      </c>
      <c r="K39" s="112"/>
      <c r="L39" s="9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44"/>
      <c r="C40" s="45"/>
      <c r="D40" s="45"/>
      <c r="E40" s="45"/>
      <c r="F40" s="45"/>
      <c r="G40" s="45"/>
      <c r="H40" s="45"/>
      <c r="I40" s="113"/>
      <c r="J40" s="45"/>
      <c r="K40" s="45"/>
      <c r="L40" s="9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" customHeight="1">
      <c r="A44" s="34"/>
      <c r="B44" s="46"/>
      <c r="C44" s="47"/>
      <c r="D44" s="47"/>
      <c r="E44" s="47"/>
      <c r="F44" s="47"/>
      <c r="G44" s="47"/>
      <c r="H44" s="47"/>
      <c r="I44" s="114"/>
      <c r="J44" s="47"/>
      <c r="K44" s="47"/>
      <c r="L44" s="9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91</v>
      </c>
      <c r="D45" s="34"/>
      <c r="E45" s="34"/>
      <c r="F45" s="34"/>
      <c r="G45" s="34"/>
      <c r="H45" s="34"/>
      <c r="I45" s="93"/>
      <c r="J45" s="34"/>
      <c r="K45" s="34"/>
      <c r="L45" s="9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4"/>
      <c r="D46" s="34"/>
      <c r="E46" s="34"/>
      <c r="F46" s="34"/>
      <c r="G46" s="34"/>
      <c r="H46" s="34"/>
      <c r="I46" s="93"/>
      <c r="J46" s="34"/>
      <c r="K46" s="34"/>
      <c r="L46" s="9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93"/>
      <c r="J47" s="34"/>
      <c r="K47" s="34"/>
      <c r="L47" s="9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34" t="str">
        <f>E7</f>
        <v>Letní stadion-oprava přípojky dešťové kanalizace v úseku od vyústění ze sportovních ploch do vodoteče Kopřivnička</v>
      </c>
      <c r="F48" s="335"/>
      <c r="G48" s="335"/>
      <c r="H48" s="335"/>
      <c r="I48" s="93"/>
      <c r="J48" s="34"/>
      <c r="K48" s="34"/>
      <c r="L48" s="9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89</v>
      </c>
      <c r="D49" s="34"/>
      <c r="E49" s="34"/>
      <c r="F49" s="34"/>
      <c r="G49" s="34"/>
      <c r="H49" s="34"/>
      <c r="I49" s="93"/>
      <c r="J49" s="34"/>
      <c r="K49" s="34"/>
      <c r="L49" s="9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6" t="str">
        <f>E9</f>
        <v>3 - VRN</v>
      </c>
      <c r="F50" s="333"/>
      <c r="G50" s="333"/>
      <c r="H50" s="333"/>
      <c r="I50" s="93"/>
      <c r="J50" s="34"/>
      <c r="K50" s="34"/>
      <c r="L50" s="9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4"/>
      <c r="D51" s="34"/>
      <c r="E51" s="34"/>
      <c r="F51" s="34"/>
      <c r="G51" s="34"/>
      <c r="H51" s="34"/>
      <c r="I51" s="93"/>
      <c r="J51" s="34"/>
      <c r="K51" s="34"/>
      <c r="L51" s="9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22</v>
      </c>
      <c r="D52" s="34"/>
      <c r="E52" s="34"/>
      <c r="F52" s="27" t="str">
        <f>F12</f>
        <v>Kopřivnice</v>
      </c>
      <c r="G52" s="34"/>
      <c r="H52" s="34"/>
      <c r="I52" s="95" t="s">
        <v>24</v>
      </c>
      <c r="J52" s="52" t="str">
        <f>IF(J12="","",J12)</f>
        <v>7. 1. 2020</v>
      </c>
      <c r="K52" s="34"/>
      <c r="L52" s="9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4"/>
      <c r="D53" s="34"/>
      <c r="E53" s="34"/>
      <c r="F53" s="34"/>
      <c r="G53" s="34"/>
      <c r="H53" s="34"/>
      <c r="I53" s="93"/>
      <c r="J53" s="34"/>
      <c r="K53" s="34"/>
      <c r="L53" s="9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15" customHeight="1">
      <c r="A54" s="34"/>
      <c r="B54" s="35"/>
      <c r="C54" s="29" t="s">
        <v>26</v>
      </c>
      <c r="D54" s="34"/>
      <c r="E54" s="34"/>
      <c r="F54" s="27" t="str">
        <f>E15</f>
        <v>Město Kopřivnice</v>
      </c>
      <c r="G54" s="34"/>
      <c r="H54" s="34"/>
      <c r="I54" s="95" t="s">
        <v>32</v>
      </c>
      <c r="J54" s="32" t="str">
        <f>E21</f>
        <v>Ing. Pavla Miklová</v>
      </c>
      <c r="K54" s="34"/>
      <c r="L54" s="9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15" customHeight="1">
      <c r="A55" s="34"/>
      <c r="B55" s="35"/>
      <c r="C55" s="29" t="s">
        <v>30</v>
      </c>
      <c r="D55" s="34"/>
      <c r="E55" s="34"/>
      <c r="F55" s="27" t="str">
        <f>IF(E18="","",E18)</f>
        <v>Vyplň údaj</v>
      </c>
      <c r="G55" s="34"/>
      <c r="H55" s="34"/>
      <c r="I55" s="95" t="s">
        <v>35</v>
      </c>
      <c r="J55" s="32" t="str">
        <f>E24</f>
        <v>Ing. Pavla Miklová</v>
      </c>
      <c r="K55" s="34"/>
      <c r="L55" s="9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93"/>
      <c r="J56" s="34"/>
      <c r="K56" s="34"/>
      <c r="L56" s="9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15" t="s">
        <v>92</v>
      </c>
      <c r="D57" s="106"/>
      <c r="E57" s="106"/>
      <c r="F57" s="106"/>
      <c r="G57" s="106"/>
      <c r="H57" s="106"/>
      <c r="I57" s="116"/>
      <c r="J57" s="117" t="s">
        <v>93</v>
      </c>
      <c r="K57" s="106"/>
      <c r="L57" s="9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93"/>
      <c r="J58" s="34"/>
      <c r="K58" s="34"/>
      <c r="L58" s="9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5" customHeight="1">
      <c r="A59" s="34"/>
      <c r="B59" s="35"/>
      <c r="C59" s="118" t="s">
        <v>71</v>
      </c>
      <c r="D59" s="34"/>
      <c r="E59" s="34"/>
      <c r="F59" s="34"/>
      <c r="G59" s="34"/>
      <c r="H59" s="34"/>
      <c r="I59" s="93"/>
      <c r="J59" s="68">
        <f>J81</f>
        <v>0</v>
      </c>
      <c r="K59" s="34"/>
      <c r="L59" s="9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94</v>
      </c>
    </row>
    <row r="60" spans="1:47" s="9" customFormat="1" ht="24.9" customHeight="1">
      <c r="B60" s="119"/>
      <c r="D60" s="120" t="s">
        <v>591</v>
      </c>
      <c r="E60" s="121"/>
      <c r="F60" s="121"/>
      <c r="G60" s="121"/>
      <c r="H60" s="121"/>
      <c r="I60" s="122"/>
      <c r="J60" s="123">
        <f>J82</f>
        <v>0</v>
      </c>
      <c r="L60" s="119"/>
    </row>
    <row r="61" spans="1:47" s="10" customFormat="1" ht="19.95" customHeight="1">
      <c r="B61" s="124"/>
      <c r="D61" s="125" t="s">
        <v>592</v>
      </c>
      <c r="E61" s="126"/>
      <c r="F61" s="126"/>
      <c r="G61" s="126"/>
      <c r="H61" s="126"/>
      <c r="I61" s="127"/>
      <c r="J61" s="128">
        <f>J83</f>
        <v>0</v>
      </c>
      <c r="L61" s="124"/>
    </row>
    <row r="62" spans="1:47" s="2" customFormat="1" ht="21.75" customHeight="1">
      <c r="A62" s="34"/>
      <c r="B62" s="35"/>
      <c r="C62" s="34"/>
      <c r="D62" s="34"/>
      <c r="E62" s="34"/>
      <c r="F62" s="34"/>
      <c r="G62" s="34"/>
      <c r="H62" s="34"/>
      <c r="I62" s="93"/>
      <c r="J62" s="34"/>
      <c r="K62" s="34"/>
      <c r="L62" s="9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6.9" customHeight="1">
      <c r="A63" s="34"/>
      <c r="B63" s="44"/>
      <c r="C63" s="45"/>
      <c r="D63" s="45"/>
      <c r="E63" s="45"/>
      <c r="F63" s="45"/>
      <c r="G63" s="45"/>
      <c r="H63" s="45"/>
      <c r="I63" s="113"/>
      <c r="J63" s="45"/>
      <c r="K63" s="45"/>
      <c r="L63" s="9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7" spans="1:31" s="2" customFormat="1" ht="6.9" customHeight="1">
      <c r="A67" s="34"/>
      <c r="B67" s="46"/>
      <c r="C67" s="47"/>
      <c r="D67" s="47"/>
      <c r="E67" s="47"/>
      <c r="F67" s="47"/>
      <c r="G67" s="47"/>
      <c r="H67" s="47"/>
      <c r="I67" s="114"/>
      <c r="J67" s="47"/>
      <c r="K67" s="47"/>
      <c r="L67" s="9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24.9" customHeight="1">
      <c r="A68" s="34"/>
      <c r="B68" s="35"/>
      <c r="C68" s="23" t="s">
        <v>103</v>
      </c>
      <c r="D68" s="34"/>
      <c r="E68" s="34"/>
      <c r="F68" s="34"/>
      <c r="G68" s="34"/>
      <c r="H68" s="34"/>
      <c r="I68" s="93"/>
      <c r="J68" s="34"/>
      <c r="K68" s="34"/>
      <c r="L68" s="9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" customHeight="1">
      <c r="A69" s="34"/>
      <c r="B69" s="35"/>
      <c r="C69" s="34"/>
      <c r="D69" s="34"/>
      <c r="E69" s="34"/>
      <c r="F69" s="34"/>
      <c r="G69" s="34"/>
      <c r="H69" s="34"/>
      <c r="I69" s="93"/>
      <c r="J69" s="34"/>
      <c r="K69" s="34"/>
      <c r="L69" s="9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12" customHeight="1">
      <c r="A70" s="34"/>
      <c r="B70" s="35"/>
      <c r="C70" s="29" t="s">
        <v>17</v>
      </c>
      <c r="D70" s="34"/>
      <c r="E70" s="34"/>
      <c r="F70" s="34"/>
      <c r="G70" s="34"/>
      <c r="H70" s="34"/>
      <c r="I70" s="93"/>
      <c r="J70" s="34"/>
      <c r="K70" s="34"/>
      <c r="L70" s="9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16.5" customHeight="1">
      <c r="A71" s="34"/>
      <c r="B71" s="35"/>
      <c r="C71" s="34"/>
      <c r="D71" s="34"/>
      <c r="E71" s="334" t="str">
        <f>E7</f>
        <v>Letní stadion-oprava přípojky dešťové kanalizace v úseku od vyústění ze sportovních ploch do vodoteče Kopřivnička</v>
      </c>
      <c r="F71" s="335"/>
      <c r="G71" s="335"/>
      <c r="H71" s="335"/>
      <c r="I71" s="93"/>
      <c r="J71" s="34"/>
      <c r="K71" s="34"/>
      <c r="L71" s="9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12" customHeight="1">
      <c r="A72" s="34"/>
      <c r="B72" s="35"/>
      <c r="C72" s="29" t="s">
        <v>89</v>
      </c>
      <c r="D72" s="34"/>
      <c r="E72" s="34"/>
      <c r="F72" s="34"/>
      <c r="G72" s="34"/>
      <c r="H72" s="34"/>
      <c r="I72" s="93"/>
      <c r="J72" s="34"/>
      <c r="K72" s="34"/>
      <c r="L72" s="9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6.5" customHeight="1">
      <c r="A73" s="34"/>
      <c r="B73" s="35"/>
      <c r="C73" s="34"/>
      <c r="D73" s="34"/>
      <c r="E73" s="306" t="str">
        <f>E9</f>
        <v>3 - VRN</v>
      </c>
      <c r="F73" s="333"/>
      <c r="G73" s="333"/>
      <c r="H73" s="333"/>
      <c r="I73" s="93"/>
      <c r="J73" s="34"/>
      <c r="K73" s="34"/>
      <c r="L73" s="9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" customHeight="1">
      <c r="A74" s="34"/>
      <c r="B74" s="35"/>
      <c r="C74" s="34"/>
      <c r="D74" s="34"/>
      <c r="E74" s="34"/>
      <c r="F74" s="34"/>
      <c r="G74" s="34"/>
      <c r="H74" s="34"/>
      <c r="I74" s="93"/>
      <c r="J74" s="34"/>
      <c r="K74" s="34"/>
      <c r="L74" s="9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22</v>
      </c>
      <c r="D75" s="34"/>
      <c r="E75" s="34"/>
      <c r="F75" s="27" t="str">
        <f>F12</f>
        <v>Kopřivnice</v>
      </c>
      <c r="G75" s="34"/>
      <c r="H75" s="34"/>
      <c r="I75" s="95" t="s">
        <v>24</v>
      </c>
      <c r="J75" s="52" t="str">
        <f>IF(J12="","",J12)</f>
        <v>7. 1. 2020</v>
      </c>
      <c r="K75" s="34"/>
      <c r="L75" s="9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" customHeight="1">
      <c r="A76" s="34"/>
      <c r="B76" s="35"/>
      <c r="C76" s="34"/>
      <c r="D76" s="34"/>
      <c r="E76" s="34"/>
      <c r="F76" s="34"/>
      <c r="G76" s="34"/>
      <c r="H76" s="34"/>
      <c r="I76" s="93"/>
      <c r="J76" s="34"/>
      <c r="K76" s="34"/>
      <c r="L76" s="9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5.15" customHeight="1">
      <c r="A77" s="34"/>
      <c r="B77" s="35"/>
      <c r="C77" s="29" t="s">
        <v>26</v>
      </c>
      <c r="D77" s="34"/>
      <c r="E77" s="34"/>
      <c r="F77" s="27" t="str">
        <f>E15</f>
        <v>Město Kopřivnice</v>
      </c>
      <c r="G77" s="34"/>
      <c r="H77" s="34"/>
      <c r="I77" s="95" t="s">
        <v>32</v>
      </c>
      <c r="J77" s="32" t="str">
        <f>E21</f>
        <v>Ing. Pavla Miklová</v>
      </c>
      <c r="K77" s="34"/>
      <c r="L77" s="9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5.15" customHeight="1">
      <c r="A78" s="34"/>
      <c r="B78" s="35"/>
      <c r="C78" s="29" t="s">
        <v>30</v>
      </c>
      <c r="D78" s="34"/>
      <c r="E78" s="34"/>
      <c r="F78" s="27" t="str">
        <f>IF(E18="","",E18)</f>
        <v>Vyplň údaj</v>
      </c>
      <c r="G78" s="34"/>
      <c r="H78" s="34"/>
      <c r="I78" s="95" t="s">
        <v>35</v>
      </c>
      <c r="J78" s="32" t="str">
        <f>E24</f>
        <v>Ing. Pavla Miklová</v>
      </c>
      <c r="K78" s="34"/>
      <c r="L78" s="9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0.35" customHeight="1">
      <c r="A79" s="34"/>
      <c r="B79" s="35"/>
      <c r="C79" s="34"/>
      <c r="D79" s="34"/>
      <c r="E79" s="34"/>
      <c r="F79" s="34"/>
      <c r="G79" s="34"/>
      <c r="H79" s="34"/>
      <c r="I79" s="93"/>
      <c r="J79" s="34"/>
      <c r="K79" s="34"/>
      <c r="L79" s="9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11" customFormat="1" ht="29.25" customHeight="1">
      <c r="A80" s="129"/>
      <c r="B80" s="130"/>
      <c r="C80" s="131" t="s">
        <v>104</v>
      </c>
      <c r="D80" s="132" t="s">
        <v>58</v>
      </c>
      <c r="E80" s="132" t="s">
        <v>54</v>
      </c>
      <c r="F80" s="132" t="s">
        <v>55</v>
      </c>
      <c r="G80" s="132" t="s">
        <v>105</v>
      </c>
      <c r="H80" s="132" t="s">
        <v>106</v>
      </c>
      <c r="I80" s="133" t="s">
        <v>107</v>
      </c>
      <c r="J80" s="132" t="s">
        <v>93</v>
      </c>
      <c r="K80" s="134" t="s">
        <v>108</v>
      </c>
      <c r="L80" s="135"/>
      <c r="M80" s="59" t="s">
        <v>3</v>
      </c>
      <c r="N80" s="60" t="s">
        <v>43</v>
      </c>
      <c r="O80" s="60" t="s">
        <v>109</v>
      </c>
      <c r="P80" s="60" t="s">
        <v>110</v>
      </c>
      <c r="Q80" s="60" t="s">
        <v>111</v>
      </c>
      <c r="R80" s="60" t="s">
        <v>112</v>
      </c>
      <c r="S80" s="60" t="s">
        <v>113</v>
      </c>
      <c r="T80" s="61" t="s">
        <v>114</v>
      </c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29"/>
    </row>
    <row r="81" spans="1:65" s="2" customFormat="1" ht="22.95" customHeight="1">
      <c r="A81" s="34"/>
      <c r="B81" s="35"/>
      <c r="C81" s="66" t="s">
        <v>115</v>
      </c>
      <c r="D81" s="34"/>
      <c r="E81" s="34"/>
      <c r="F81" s="34"/>
      <c r="G81" s="34"/>
      <c r="H81" s="34"/>
      <c r="I81" s="93"/>
      <c r="J81" s="136">
        <f>BK81</f>
        <v>0</v>
      </c>
      <c r="K81" s="34"/>
      <c r="L81" s="35"/>
      <c r="M81" s="62"/>
      <c r="N81" s="53"/>
      <c r="O81" s="63"/>
      <c r="P81" s="137">
        <f>P82</f>
        <v>0</v>
      </c>
      <c r="Q81" s="63"/>
      <c r="R81" s="137">
        <f>R82</f>
        <v>0</v>
      </c>
      <c r="S81" s="63"/>
      <c r="T81" s="138">
        <f>T82</f>
        <v>0</v>
      </c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T81" s="19" t="s">
        <v>72</v>
      </c>
      <c r="AU81" s="19" t="s">
        <v>94</v>
      </c>
      <c r="BK81" s="139">
        <f>BK82</f>
        <v>0</v>
      </c>
    </row>
    <row r="82" spans="1:65" s="12" customFormat="1" ht="25.95" customHeight="1">
      <c r="B82" s="140"/>
      <c r="D82" s="141" t="s">
        <v>72</v>
      </c>
      <c r="E82" s="142" t="s">
        <v>86</v>
      </c>
      <c r="F82" s="142" t="s">
        <v>593</v>
      </c>
      <c r="I82" s="143"/>
      <c r="J82" s="144">
        <f>BK82</f>
        <v>0</v>
      </c>
      <c r="L82" s="140"/>
      <c r="M82" s="145"/>
      <c r="N82" s="146"/>
      <c r="O82" s="146"/>
      <c r="P82" s="147">
        <f>P83</f>
        <v>0</v>
      </c>
      <c r="Q82" s="146"/>
      <c r="R82" s="147">
        <f>R83</f>
        <v>0</v>
      </c>
      <c r="S82" s="146"/>
      <c r="T82" s="148">
        <f>T83</f>
        <v>0</v>
      </c>
      <c r="AR82" s="141" t="s">
        <v>143</v>
      </c>
      <c r="AT82" s="149" t="s">
        <v>72</v>
      </c>
      <c r="AU82" s="149" t="s">
        <v>73</v>
      </c>
      <c r="AY82" s="141" t="s">
        <v>118</v>
      </c>
      <c r="BK82" s="150">
        <f>BK83</f>
        <v>0</v>
      </c>
    </row>
    <row r="83" spans="1:65" s="12" customFormat="1" ht="22.95" customHeight="1">
      <c r="B83" s="140"/>
      <c r="D83" s="141" t="s">
        <v>72</v>
      </c>
      <c r="E83" s="151" t="s">
        <v>594</v>
      </c>
      <c r="F83" s="151" t="s">
        <v>595</v>
      </c>
      <c r="I83" s="143"/>
      <c r="J83" s="152">
        <f>BK83</f>
        <v>0</v>
      </c>
      <c r="L83" s="140"/>
      <c r="M83" s="145"/>
      <c r="N83" s="146"/>
      <c r="O83" s="146"/>
      <c r="P83" s="147">
        <f>SUM(P84:P86)</f>
        <v>0</v>
      </c>
      <c r="Q83" s="146"/>
      <c r="R83" s="147">
        <f>SUM(R84:R86)</f>
        <v>0</v>
      </c>
      <c r="S83" s="146"/>
      <c r="T83" s="148">
        <f>SUM(T84:T86)</f>
        <v>0</v>
      </c>
      <c r="AR83" s="141" t="s">
        <v>143</v>
      </c>
      <c r="AT83" s="149" t="s">
        <v>72</v>
      </c>
      <c r="AU83" s="149" t="s">
        <v>78</v>
      </c>
      <c r="AY83" s="141" t="s">
        <v>118</v>
      </c>
      <c r="BK83" s="150">
        <f>SUM(BK84:BK86)</f>
        <v>0</v>
      </c>
    </row>
    <row r="84" spans="1:65" s="2" customFormat="1" ht="16.5" customHeight="1">
      <c r="A84" s="34"/>
      <c r="B84" s="153"/>
      <c r="C84" s="154" t="s">
        <v>78</v>
      </c>
      <c r="D84" s="154" t="s">
        <v>120</v>
      </c>
      <c r="E84" s="155" t="s">
        <v>596</v>
      </c>
      <c r="F84" s="156" t="s">
        <v>595</v>
      </c>
      <c r="G84" s="157" t="s">
        <v>597</v>
      </c>
      <c r="H84" s="158">
        <v>2.3E-2</v>
      </c>
      <c r="I84" s="159"/>
      <c r="J84" s="160">
        <f>ROUND(I84*H84,2)</f>
        <v>0</v>
      </c>
      <c r="K84" s="156" t="s">
        <v>124</v>
      </c>
      <c r="L84" s="35"/>
      <c r="M84" s="161" t="s">
        <v>3</v>
      </c>
      <c r="N84" s="162" t="s">
        <v>44</v>
      </c>
      <c r="O84" s="55"/>
      <c r="P84" s="163">
        <f>O84*H84</f>
        <v>0</v>
      </c>
      <c r="Q84" s="163">
        <v>0</v>
      </c>
      <c r="R84" s="163">
        <f>Q84*H84</f>
        <v>0</v>
      </c>
      <c r="S84" s="163">
        <v>0</v>
      </c>
      <c r="T84" s="164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65" t="s">
        <v>598</v>
      </c>
      <c r="AT84" s="165" t="s">
        <v>120</v>
      </c>
      <c r="AU84" s="165" t="s">
        <v>82</v>
      </c>
      <c r="AY84" s="19" t="s">
        <v>118</v>
      </c>
      <c r="BE84" s="166">
        <f>IF(N84="základní",J84,0)</f>
        <v>0</v>
      </c>
      <c r="BF84" s="166">
        <f>IF(N84="snížená",J84,0)</f>
        <v>0</v>
      </c>
      <c r="BG84" s="166">
        <f>IF(N84="zákl. přenesená",J84,0)</f>
        <v>0</v>
      </c>
      <c r="BH84" s="166">
        <f>IF(N84="sníž. přenesená",J84,0)</f>
        <v>0</v>
      </c>
      <c r="BI84" s="166">
        <f>IF(N84="nulová",J84,0)</f>
        <v>0</v>
      </c>
      <c r="BJ84" s="19" t="s">
        <v>78</v>
      </c>
      <c r="BK84" s="166">
        <f>ROUND(I84*H84,2)</f>
        <v>0</v>
      </c>
      <c r="BL84" s="19" t="s">
        <v>598</v>
      </c>
      <c r="BM84" s="165" t="s">
        <v>599</v>
      </c>
    </row>
    <row r="85" spans="1:65" s="14" customFormat="1">
      <c r="B85" s="176"/>
      <c r="D85" s="168" t="s">
        <v>127</v>
      </c>
      <c r="E85" s="177" t="s">
        <v>3</v>
      </c>
      <c r="F85" s="178" t="s">
        <v>600</v>
      </c>
      <c r="H85" s="177" t="s">
        <v>3</v>
      </c>
      <c r="I85" s="179"/>
      <c r="L85" s="176"/>
      <c r="M85" s="180"/>
      <c r="N85" s="181"/>
      <c r="O85" s="181"/>
      <c r="P85" s="181"/>
      <c r="Q85" s="181"/>
      <c r="R85" s="181"/>
      <c r="S85" s="181"/>
      <c r="T85" s="182"/>
      <c r="AT85" s="177" t="s">
        <v>127</v>
      </c>
      <c r="AU85" s="177" t="s">
        <v>82</v>
      </c>
      <c r="AV85" s="14" t="s">
        <v>78</v>
      </c>
      <c r="AW85" s="14" t="s">
        <v>34</v>
      </c>
      <c r="AX85" s="14" t="s">
        <v>73</v>
      </c>
      <c r="AY85" s="177" t="s">
        <v>118</v>
      </c>
    </row>
    <row r="86" spans="1:65" s="13" customFormat="1">
      <c r="B86" s="167"/>
      <c r="D86" s="168" t="s">
        <v>127</v>
      </c>
      <c r="E86" s="169" t="s">
        <v>3</v>
      </c>
      <c r="F86" s="170" t="s">
        <v>601</v>
      </c>
      <c r="H86" s="171">
        <v>2.3E-2</v>
      </c>
      <c r="I86" s="172"/>
      <c r="L86" s="167"/>
      <c r="M86" s="214"/>
      <c r="N86" s="215"/>
      <c r="O86" s="215"/>
      <c r="P86" s="215"/>
      <c r="Q86" s="215"/>
      <c r="R86" s="215"/>
      <c r="S86" s="215"/>
      <c r="T86" s="216"/>
      <c r="AT86" s="169" t="s">
        <v>127</v>
      </c>
      <c r="AU86" s="169" t="s">
        <v>82</v>
      </c>
      <c r="AV86" s="13" t="s">
        <v>82</v>
      </c>
      <c r="AW86" s="13" t="s">
        <v>34</v>
      </c>
      <c r="AX86" s="13" t="s">
        <v>78</v>
      </c>
      <c r="AY86" s="169" t="s">
        <v>118</v>
      </c>
    </row>
    <row r="87" spans="1:65" s="2" customFormat="1" ht="6.9" customHeight="1">
      <c r="A87" s="34"/>
      <c r="B87" s="44"/>
      <c r="C87" s="45"/>
      <c r="D87" s="45"/>
      <c r="E87" s="45"/>
      <c r="F87" s="45"/>
      <c r="G87" s="45"/>
      <c r="H87" s="45"/>
      <c r="I87" s="113"/>
      <c r="J87" s="45"/>
      <c r="K87" s="45"/>
      <c r="L87" s="35"/>
      <c r="M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</sheetData>
  <autoFilter ref="C80:K86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0.199999999999999"/>
  <cols>
    <col min="1" max="1" width="8.28515625" style="217" customWidth="1"/>
    <col min="2" max="2" width="1.7109375" style="217" customWidth="1"/>
    <col min="3" max="4" width="5" style="217" customWidth="1"/>
    <col min="5" max="5" width="11.7109375" style="217" customWidth="1"/>
    <col min="6" max="6" width="9.140625" style="217" customWidth="1"/>
    <col min="7" max="7" width="5" style="217" customWidth="1"/>
    <col min="8" max="8" width="77.85546875" style="217" customWidth="1"/>
    <col min="9" max="10" width="20" style="217" customWidth="1"/>
    <col min="11" max="11" width="1.7109375" style="217" customWidth="1"/>
  </cols>
  <sheetData>
    <row r="1" spans="2:11" s="1" customFormat="1" ht="37.5" customHeight="1"/>
    <row r="2" spans="2:11" s="1" customFormat="1" ht="7.5" customHeight="1">
      <c r="B2" s="218"/>
      <c r="C2" s="219"/>
      <c r="D2" s="219"/>
      <c r="E2" s="219"/>
      <c r="F2" s="219"/>
      <c r="G2" s="219"/>
      <c r="H2" s="219"/>
      <c r="I2" s="219"/>
      <c r="J2" s="219"/>
      <c r="K2" s="220"/>
    </row>
    <row r="3" spans="2:11" s="17" customFormat="1" ht="45" customHeight="1">
      <c r="B3" s="221"/>
      <c r="C3" s="338" t="s">
        <v>602</v>
      </c>
      <c r="D3" s="338"/>
      <c r="E3" s="338"/>
      <c r="F3" s="338"/>
      <c r="G3" s="338"/>
      <c r="H3" s="338"/>
      <c r="I3" s="338"/>
      <c r="J3" s="338"/>
      <c r="K3" s="222"/>
    </row>
    <row r="4" spans="2:11" s="1" customFormat="1" ht="25.5" customHeight="1">
      <c r="B4" s="223"/>
      <c r="C4" s="339" t="s">
        <v>603</v>
      </c>
      <c r="D4" s="339"/>
      <c r="E4" s="339"/>
      <c r="F4" s="339"/>
      <c r="G4" s="339"/>
      <c r="H4" s="339"/>
      <c r="I4" s="339"/>
      <c r="J4" s="339"/>
      <c r="K4" s="224"/>
    </row>
    <row r="5" spans="2:11" s="1" customFormat="1" ht="5.25" customHeight="1">
      <c r="B5" s="223"/>
      <c r="C5" s="225"/>
      <c r="D5" s="225"/>
      <c r="E5" s="225"/>
      <c r="F5" s="225"/>
      <c r="G5" s="225"/>
      <c r="H5" s="225"/>
      <c r="I5" s="225"/>
      <c r="J5" s="225"/>
      <c r="K5" s="224"/>
    </row>
    <row r="6" spans="2:11" s="1" customFormat="1" ht="15" customHeight="1">
      <c r="B6" s="223"/>
      <c r="C6" s="337" t="s">
        <v>604</v>
      </c>
      <c r="D6" s="337"/>
      <c r="E6" s="337"/>
      <c r="F6" s="337"/>
      <c r="G6" s="337"/>
      <c r="H6" s="337"/>
      <c r="I6" s="337"/>
      <c r="J6" s="337"/>
      <c r="K6" s="224"/>
    </row>
    <row r="7" spans="2:11" s="1" customFormat="1" ht="15" customHeight="1">
      <c r="B7" s="227"/>
      <c r="C7" s="337" t="s">
        <v>605</v>
      </c>
      <c r="D7" s="337"/>
      <c r="E7" s="337"/>
      <c r="F7" s="337"/>
      <c r="G7" s="337"/>
      <c r="H7" s="337"/>
      <c r="I7" s="337"/>
      <c r="J7" s="337"/>
      <c r="K7" s="224"/>
    </row>
    <row r="8" spans="2:11" s="1" customFormat="1" ht="12.75" customHeight="1">
      <c r="B8" s="227"/>
      <c r="C8" s="226"/>
      <c r="D8" s="226"/>
      <c r="E8" s="226"/>
      <c r="F8" s="226"/>
      <c r="G8" s="226"/>
      <c r="H8" s="226"/>
      <c r="I8" s="226"/>
      <c r="J8" s="226"/>
      <c r="K8" s="224"/>
    </row>
    <row r="9" spans="2:11" s="1" customFormat="1" ht="15" customHeight="1">
      <c r="B9" s="227"/>
      <c r="C9" s="337" t="s">
        <v>606</v>
      </c>
      <c r="D9" s="337"/>
      <c r="E9" s="337"/>
      <c r="F9" s="337"/>
      <c r="G9" s="337"/>
      <c r="H9" s="337"/>
      <c r="I9" s="337"/>
      <c r="J9" s="337"/>
      <c r="K9" s="224"/>
    </row>
    <row r="10" spans="2:11" s="1" customFormat="1" ht="15" customHeight="1">
      <c r="B10" s="227"/>
      <c r="C10" s="226"/>
      <c r="D10" s="337" t="s">
        <v>607</v>
      </c>
      <c r="E10" s="337"/>
      <c r="F10" s="337"/>
      <c r="G10" s="337"/>
      <c r="H10" s="337"/>
      <c r="I10" s="337"/>
      <c r="J10" s="337"/>
      <c r="K10" s="224"/>
    </row>
    <row r="11" spans="2:11" s="1" customFormat="1" ht="15" customHeight="1">
      <c r="B11" s="227"/>
      <c r="C11" s="228"/>
      <c r="D11" s="337" t="s">
        <v>608</v>
      </c>
      <c r="E11" s="337"/>
      <c r="F11" s="337"/>
      <c r="G11" s="337"/>
      <c r="H11" s="337"/>
      <c r="I11" s="337"/>
      <c r="J11" s="337"/>
      <c r="K11" s="224"/>
    </row>
    <row r="12" spans="2:11" s="1" customFormat="1" ht="15" customHeight="1">
      <c r="B12" s="227"/>
      <c r="C12" s="228"/>
      <c r="D12" s="226"/>
      <c r="E12" s="226"/>
      <c r="F12" s="226"/>
      <c r="G12" s="226"/>
      <c r="H12" s="226"/>
      <c r="I12" s="226"/>
      <c r="J12" s="226"/>
      <c r="K12" s="224"/>
    </row>
    <row r="13" spans="2:11" s="1" customFormat="1" ht="15" customHeight="1">
      <c r="B13" s="227"/>
      <c r="C13" s="228"/>
      <c r="D13" s="229" t="s">
        <v>609</v>
      </c>
      <c r="E13" s="226"/>
      <c r="F13" s="226"/>
      <c r="G13" s="226"/>
      <c r="H13" s="226"/>
      <c r="I13" s="226"/>
      <c r="J13" s="226"/>
      <c r="K13" s="224"/>
    </row>
    <row r="14" spans="2:11" s="1" customFormat="1" ht="12.75" customHeight="1">
      <c r="B14" s="227"/>
      <c r="C14" s="228"/>
      <c r="D14" s="228"/>
      <c r="E14" s="228"/>
      <c r="F14" s="228"/>
      <c r="G14" s="228"/>
      <c r="H14" s="228"/>
      <c r="I14" s="228"/>
      <c r="J14" s="228"/>
      <c r="K14" s="224"/>
    </row>
    <row r="15" spans="2:11" s="1" customFormat="1" ht="15" customHeight="1">
      <c r="B15" s="227"/>
      <c r="C15" s="228"/>
      <c r="D15" s="337" t="s">
        <v>610</v>
      </c>
      <c r="E15" s="337"/>
      <c r="F15" s="337"/>
      <c r="G15" s="337"/>
      <c r="H15" s="337"/>
      <c r="I15" s="337"/>
      <c r="J15" s="337"/>
      <c r="K15" s="224"/>
    </row>
    <row r="16" spans="2:11" s="1" customFormat="1" ht="15" customHeight="1">
      <c r="B16" s="227"/>
      <c r="C16" s="228"/>
      <c r="D16" s="337" t="s">
        <v>611</v>
      </c>
      <c r="E16" s="337"/>
      <c r="F16" s="337"/>
      <c r="G16" s="337"/>
      <c r="H16" s="337"/>
      <c r="I16" s="337"/>
      <c r="J16" s="337"/>
      <c r="K16" s="224"/>
    </row>
    <row r="17" spans="2:11" s="1" customFormat="1" ht="15" customHeight="1">
      <c r="B17" s="227"/>
      <c r="C17" s="228"/>
      <c r="D17" s="337" t="s">
        <v>612</v>
      </c>
      <c r="E17" s="337"/>
      <c r="F17" s="337"/>
      <c r="G17" s="337"/>
      <c r="H17" s="337"/>
      <c r="I17" s="337"/>
      <c r="J17" s="337"/>
      <c r="K17" s="224"/>
    </row>
    <row r="18" spans="2:11" s="1" customFormat="1" ht="15" customHeight="1">
      <c r="B18" s="227"/>
      <c r="C18" s="228"/>
      <c r="D18" s="228"/>
      <c r="E18" s="230" t="s">
        <v>80</v>
      </c>
      <c r="F18" s="337" t="s">
        <v>613</v>
      </c>
      <c r="G18" s="337"/>
      <c r="H18" s="337"/>
      <c r="I18" s="337"/>
      <c r="J18" s="337"/>
      <c r="K18" s="224"/>
    </row>
    <row r="19" spans="2:11" s="1" customFormat="1" ht="15" customHeight="1">
      <c r="B19" s="227"/>
      <c r="C19" s="228"/>
      <c r="D19" s="228"/>
      <c r="E19" s="230" t="s">
        <v>614</v>
      </c>
      <c r="F19" s="337" t="s">
        <v>615</v>
      </c>
      <c r="G19" s="337"/>
      <c r="H19" s="337"/>
      <c r="I19" s="337"/>
      <c r="J19" s="337"/>
      <c r="K19" s="224"/>
    </row>
    <row r="20" spans="2:11" s="1" customFormat="1" ht="15" customHeight="1">
      <c r="B20" s="227"/>
      <c r="C20" s="228"/>
      <c r="D20" s="228"/>
      <c r="E20" s="230" t="s">
        <v>616</v>
      </c>
      <c r="F20" s="337" t="s">
        <v>617</v>
      </c>
      <c r="G20" s="337"/>
      <c r="H20" s="337"/>
      <c r="I20" s="337"/>
      <c r="J20" s="337"/>
      <c r="K20" s="224"/>
    </row>
    <row r="21" spans="2:11" s="1" customFormat="1" ht="15" customHeight="1">
      <c r="B21" s="227"/>
      <c r="C21" s="228"/>
      <c r="D21" s="228"/>
      <c r="E21" s="230" t="s">
        <v>618</v>
      </c>
      <c r="F21" s="337" t="s">
        <v>619</v>
      </c>
      <c r="G21" s="337"/>
      <c r="H21" s="337"/>
      <c r="I21" s="337"/>
      <c r="J21" s="337"/>
      <c r="K21" s="224"/>
    </row>
    <row r="22" spans="2:11" s="1" customFormat="1" ht="15" customHeight="1">
      <c r="B22" s="227"/>
      <c r="C22" s="228"/>
      <c r="D22" s="228"/>
      <c r="E22" s="230" t="s">
        <v>620</v>
      </c>
      <c r="F22" s="337" t="s">
        <v>621</v>
      </c>
      <c r="G22" s="337"/>
      <c r="H22" s="337"/>
      <c r="I22" s="337"/>
      <c r="J22" s="337"/>
      <c r="K22" s="224"/>
    </row>
    <row r="23" spans="2:11" s="1" customFormat="1" ht="15" customHeight="1">
      <c r="B23" s="227"/>
      <c r="C23" s="228"/>
      <c r="D23" s="228"/>
      <c r="E23" s="230" t="s">
        <v>622</v>
      </c>
      <c r="F23" s="337" t="s">
        <v>623</v>
      </c>
      <c r="G23" s="337"/>
      <c r="H23" s="337"/>
      <c r="I23" s="337"/>
      <c r="J23" s="337"/>
      <c r="K23" s="224"/>
    </row>
    <row r="24" spans="2:11" s="1" customFormat="1" ht="12.75" customHeight="1">
      <c r="B24" s="227"/>
      <c r="C24" s="228"/>
      <c r="D24" s="228"/>
      <c r="E24" s="228"/>
      <c r="F24" s="228"/>
      <c r="G24" s="228"/>
      <c r="H24" s="228"/>
      <c r="I24" s="228"/>
      <c r="J24" s="228"/>
      <c r="K24" s="224"/>
    </row>
    <row r="25" spans="2:11" s="1" customFormat="1" ht="15" customHeight="1">
      <c r="B25" s="227"/>
      <c r="C25" s="337" t="s">
        <v>624</v>
      </c>
      <c r="D25" s="337"/>
      <c r="E25" s="337"/>
      <c r="F25" s="337"/>
      <c r="G25" s="337"/>
      <c r="H25" s="337"/>
      <c r="I25" s="337"/>
      <c r="J25" s="337"/>
      <c r="K25" s="224"/>
    </row>
    <row r="26" spans="2:11" s="1" customFormat="1" ht="15" customHeight="1">
      <c r="B26" s="227"/>
      <c r="C26" s="337" t="s">
        <v>625</v>
      </c>
      <c r="D26" s="337"/>
      <c r="E26" s="337"/>
      <c r="F26" s="337"/>
      <c r="G26" s="337"/>
      <c r="H26" s="337"/>
      <c r="I26" s="337"/>
      <c r="J26" s="337"/>
      <c r="K26" s="224"/>
    </row>
    <row r="27" spans="2:11" s="1" customFormat="1" ht="15" customHeight="1">
      <c r="B27" s="227"/>
      <c r="C27" s="226"/>
      <c r="D27" s="337" t="s">
        <v>626</v>
      </c>
      <c r="E27" s="337"/>
      <c r="F27" s="337"/>
      <c r="G27" s="337"/>
      <c r="H27" s="337"/>
      <c r="I27" s="337"/>
      <c r="J27" s="337"/>
      <c r="K27" s="224"/>
    </row>
    <row r="28" spans="2:11" s="1" customFormat="1" ht="15" customHeight="1">
      <c r="B28" s="227"/>
      <c r="C28" s="228"/>
      <c r="D28" s="337" t="s">
        <v>627</v>
      </c>
      <c r="E28" s="337"/>
      <c r="F28" s="337"/>
      <c r="G28" s="337"/>
      <c r="H28" s="337"/>
      <c r="I28" s="337"/>
      <c r="J28" s="337"/>
      <c r="K28" s="224"/>
    </row>
    <row r="29" spans="2:11" s="1" customFormat="1" ht="12.75" customHeight="1">
      <c r="B29" s="227"/>
      <c r="C29" s="228"/>
      <c r="D29" s="228"/>
      <c r="E29" s="228"/>
      <c r="F29" s="228"/>
      <c r="G29" s="228"/>
      <c r="H29" s="228"/>
      <c r="I29" s="228"/>
      <c r="J29" s="228"/>
      <c r="K29" s="224"/>
    </row>
    <row r="30" spans="2:11" s="1" customFormat="1" ht="15" customHeight="1">
      <c r="B30" s="227"/>
      <c r="C30" s="228"/>
      <c r="D30" s="337" t="s">
        <v>628</v>
      </c>
      <c r="E30" s="337"/>
      <c r="F30" s="337"/>
      <c r="G30" s="337"/>
      <c r="H30" s="337"/>
      <c r="I30" s="337"/>
      <c r="J30" s="337"/>
      <c r="K30" s="224"/>
    </row>
    <row r="31" spans="2:11" s="1" customFormat="1" ht="15" customHeight="1">
      <c r="B31" s="227"/>
      <c r="C31" s="228"/>
      <c r="D31" s="337" t="s">
        <v>629</v>
      </c>
      <c r="E31" s="337"/>
      <c r="F31" s="337"/>
      <c r="G31" s="337"/>
      <c r="H31" s="337"/>
      <c r="I31" s="337"/>
      <c r="J31" s="337"/>
      <c r="K31" s="224"/>
    </row>
    <row r="32" spans="2:11" s="1" customFormat="1" ht="12.75" customHeight="1">
      <c r="B32" s="227"/>
      <c r="C32" s="228"/>
      <c r="D32" s="228"/>
      <c r="E32" s="228"/>
      <c r="F32" s="228"/>
      <c r="G32" s="228"/>
      <c r="H32" s="228"/>
      <c r="I32" s="228"/>
      <c r="J32" s="228"/>
      <c r="K32" s="224"/>
    </row>
    <row r="33" spans="2:11" s="1" customFormat="1" ht="15" customHeight="1">
      <c r="B33" s="227"/>
      <c r="C33" s="228"/>
      <c r="D33" s="337" t="s">
        <v>630</v>
      </c>
      <c r="E33" s="337"/>
      <c r="F33" s="337"/>
      <c r="G33" s="337"/>
      <c r="H33" s="337"/>
      <c r="I33" s="337"/>
      <c r="J33" s="337"/>
      <c r="K33" s="224"/>
    </row>
    <row r="34" spans="2:11" s="1" customFormat="1" ht="15" customHeight="1">
      <c r="B34" s="227"/>
      <c r="C34" s="228"/>
      <c r="D34" s="337" t="s">
        <v>631</v>
      </c>
      <c r="E34" s="337"/>
      <c r="F34" s="337"/>
      <c r="G34" s="337"/>
      <c r="H34" s="337"/>
      <c r="I34" s="337"/>
      <c r="J34" s="337"/>
      <c r="K34" s="224"/>
    </row>
    <row r="35" spans="2:11" s="1" customFormat="1" ht="15" customHeight="1">
      <c r="B35" s="227"/>
      <c r="C35" s="228"/>
      <c r="D35" s="337" t="s">
        <v>632</v>
      </c>
      <c r="E35" s="337"/>
      <c r="F35" s="337"/>
      <c r="G35" s="337"/>
      <c r="H35" s="337"/>
      <c r="I35" s="337"/>
      <c r="J35" s="337"/>
      <c r="K35" s="224"/>
    </row>
    <row r="36" spans="2:11" s="1" customFormat="1" ht="15" customHeight="1">
      <c r="B36" s="227"/>
      <c r="C36" s="228"/>
      <c r="D36" s="226"/>
      <c r="E36" s="229" t="s">
        <v>104</v>
      </c>
      <c r="F36" s="226"/>
      <c r="G36" s="337" t="s">
        <v>633</v>
      </c>
      <c r="H36" s="337"/>
      <c r="I36" s="337"/>
      <c r="J36" s="337"/>
      <c r="K36" s="224"/>
    </row>
    <row r="37" spans="2:11" s="1" customFormat="1" ht="30.75" customHeight="1">
      <c r="B37" s="227"/>
      <c r="C37" s="228"/>
      <c r="D37" s="226"/>
      <c r="E37" s="229" t="s">
        <v>634</v>
      </c>
      <c r="F37" s="226"/>
      <c r="G37" s="337" t="s">
        <v>635</v>
      </c>
      <c r="H37" s="337"/>
      <c r="I37" s="337"/>
      <c r="J37" s="337"/>
      <c r="K37" s="224"/>
    </row>
    <row r="38" spans="2:11" s="1" customFormat="1" ht="15" customHeight="1">
      <c r="B38" s="227"/>
      <c r="C38" s="228"/>
      <c r="D38" s="226"/>
      <c r="E38" s="229" t="s">
        <v>54</v>
      </c>
      <c r="F38" s="226"/>
      <c r="G38" s="337" t="s">
        <v>636</v>
      </c>
      <c r="H38" s="337"/>
      <c r="I38" s="337"/>
      <c r="J38" s="337"/>
      <c r="K38" s="224"/>
    </row>
    <row r="39" spans="2:11" s="1" customFormat="1" ht="15" customHeight="1">
      <c r="B39" s="227"/>
      <c r="C39" s="228"/>
      <c r="D39" s="226"/>
      <c r="E39" s="229" t="s">
        <v>55</v>
      </c>
      <c r="F39" s="226"/>
      <c r="G39" s="337" t="s">
        <v>637</v>
      </c>
      <c r="H39" s="337"/>
      <c r="I39" s="337"/>
      <c r="J39" s="337"/>
      <c r="K39" s="224"/>
    </row>
    <row r="40" spans="2:11" s="1" customFormat="1" ht="15" customHeight="1">
      <c r="B40" s="227"/>
      <c r="C40" s="228"/>
      <c r="D40" s="226"/>
      <c r="E40" s="229" t="s">
        <v>105</v>
      </c>
      <c r="F40" s="226"/>
      <c r="G40" s="337" t="s">
        <v>638</v>
      </c>
      <c r="H40" s="337"/>
      <c r="I40" s="337"/>
      <c r="J40" s="337"/>
      <c r="K40" s="224"/>
    </row>
    <row r="41" spans="2:11" s="1" customFormat="1" ht="15" customHeight="1">
      <c r="B41" s="227"/>
      <c r="C41" s="228"/>
      <c r="D41" s="226"/>
      <c r="E41" s="229" t="s">
        <v>106</v>
      </c>
      <c r="F41" s="226"/>
      <c r="G41" s="337" t="s">
        <v>639</v>
      </c>
      <c r="H41" s="337"/>
      <c r="I41" s="337"/>
      <c r="J41" s="337"/>
      <c r="K41" s="224"/>
    </row>
    <row r="42" spans="2:11" s="1" customFormat="1" ht="15" customHeight="1">
      <c r="B42" s="227"/>
      <c r="C42" s="228"/>
      <c r="D42" s="226"/>
      <c r="E42" s="229" t="s">
        <v>640</v>
      </c>
      <c r="F42" s="226"/>
      <c r="G42" s="337" t="s">
        <v>641</v>
      </c>
      <c r="H42" s="337"/>
      <c r="I42" s="337"/>
      <c r="J42" s="337"/>
      <c r="K42" s="224"/>
    </row>
    <row r="43" spans="2:11" s="1" customFormat="1" ht="15" customHeight="1">
      <c r="B43" s="227"/>
      <c r="C43" s="228"/>
      <c r="D43" s="226"/>
      <c r="E43" s="229"/>
      <c r="F43" s="226"/>
      <c r="G43" s="337" t="s">
        <v>642</v>
      </c>
      <c r="H43" s="337"/>
      <c r="I43" s="337"/>
      <c r="J43" s="337"/>
      <c r="K43" s="224"/>
    </row>
    <row r="44" spans="2:11" s="1" customFormat="1" ht="15" customHeight="1">
      <c r="B44" s="227"/>
      <c r="C44" s="228"/>
      <c r="D44" s="226"/>
      <c r="E44" s="229" t="s">
        <v>643</v>
      </c>
      <c r="F44" s="226"/>
      <c r="G44" s="337" t="s">
        <v>644</v>
      </c>
      <c r="H44" s="337"/>
      <c r="I44" s="337"/>
      <c r="J44" s="337"/>
      <c r="K44" s="224"/>
    </row>
    <row r="45" spans="2:11" s="1" customFormat="1" ht="15" customHeight="1">
      <c r="B45" s="227"/>
      <c r="C45" s="228"/>
      <c r="D45" s="226"/>
      <c r="E45" s="229" t="s">
        <v>108</v>
      </c>
      <c r="F45" s="226"/>
      <c r="G45" s="337" t="s">
        <v>645</v>
      </c>
      <c r="H45" s="337"/>
      <c r="I45" s="337"/>
      <c r="J45" s="337"/>
      <c r="K45" s="224"/>
    </row>
    <row r="46" spans="2:11" s="1" customFormat="1" ht="12.75" customHeight="1">
      <c r="B46" s="227"/>
      <c r="C46" s="228"/>
      <c r="D46" s="226"/>
      <c r="E46" s="226"/>
      <c r="F46" s="226"/>
      <c r="G46" s="226"/>
      <c r="H46" s="226"/>
      <c r="I46" s="226"/>
      <c r="J46" s="226"/>
      <c r="K46" s="224"/>
    </row>
    <row r="47" spans="2:11" s="1" customFormat="1" ht="15" customHeight="1">
      <c r="B47" s="227"/>
      <c r="C47" s="228"/>
      <c r="D47" s="337" t="s">
        <v>646</v>
      </c>
      <c r="E47" s="337"/>
      <c r="F47" s="337"/>
      <c r="G47" s="337"/>
      <c r="H47" s="337"/>
      <c r="I47" s="337"/>
      <c r="J47" s="337"/>
      <c r="K47" s="224"/>
    </row>
    <row r="48" spans="2:11" s="1" customFormat="1" ht="15" customHeight="1">
      <c r="B48" s="227"/>
      <c r="C48" s="228"/>
      <c r="D48" s="228"/>
      <c r="E48" s="337" t="s">
        <v>647</v>
      </c>
      <c r="F48" s="337"/>
      <c r="G48" s="337"/>
      <c r="H48" s="337"/>
      <c r="I48" s="337"/>
      <c r="J48" s="337"/>
      <c r="K48" s="224"/>
    </row>
    <row r="49" spans="2:11" s="1" customFormat="1" ht="15" customHeight="1">
      <c r="B49" s="227"/>
      <c r="C49" s="228"/>
      <c r="D49" s="228"/>
      <c r="E49" s="337" t="s">
        <v>648</v>
      </c>
      <c r="F49" s="337"/>
      <c r="G49" s="337"/>
      <c r="H49" s="337"/>
      <c r="I49" s="337"/>
      <c r="J49" s="337"/>
      <c r="K49" s="224"/>
    </row>
    <row r="50" spans="2:11" s="1" customFormat="1" ht="15" customHeight="1">
      <c r="B50" s="227"/>
      <c r="C50" s="228"/>
      <c r="D50" s="228"/>
      <c r="E50" s="337" t="s">
        <v>649</v>
      </c>
      <c r="F50" s="337"/>
      <c r="G50" s="337"/>
      <c r="H50" s="337"/>
      <c r="I50" s="337"/>
      <c r="J50" s="337"/>
      <c r="K50" s="224"/>
    </row>
    <row r="51" spans="2:11" s="1" customFormat="1" ht="15" customHeight="1">
      <c r="B51" s="227"/>
      <c r="C51" s="228"/>
      <c r="D51" s="337" t="s">
        <v>650</v>
      </c>
      <c r="E51" s="337"/>
      <c r="F51" s="337"/>
      <c r="G51" s="337"/>
      <c r="H51" s="337"/>
      <c r="I51" s="337"/>
      <c r="J51" s="337"/>
      <c r="K51" s="224"/>
    </row>
    <row r="52" spans="2:11" s="1" customFormat="1" ht="25.5" customHeight="1">
      <c r="B52" s="223"/>
      <c r="C52" s="339" t="s">
        <v>651</v>
      </c>
      <c r="D52" s="339"/>
      <c r="E52" s="339"/>
      <c r="F52" s="339"/>
      <c r="G52" s="339"/>
      <c r="H52" s="339"/>
      <c r="I52" s="339"/>
      <c r="J52" s="339"/>
      <c r="K52" s="224"/>
    </row>
    <row r="53" spans="2:11" s="1" customFormat="1" ht="5.25" customHeight="1">
      <c r="B53" s="223"/>
      <c r="C53" s="225"/>
      <c r="D53" s="225"/>
      <c r="E53" s="225"/>
      <c r="F53" s="225"/>
      <c r="G53" s="225"/>
      <c r="H53" s="225"/>
      <c r="I53" s="225"/>
      <c r="J53" s="225"/>
      <c r="K53" s="224"/>
    </row>
    <row r="54" spans="2:11" s="1" customFormat="1" ht="15" customHeight="1">
      <c r="B54" s="223"/>
      <c r="C54" s="337" t="s">
        <v>652</v>
      </c>
      <c r="D54" s="337"/>
      <c r="E54" s="337"/>
      <c r="F54" s="337"/>
      <c r="G54" s="337"/>
      <c r="H54" s="337"/>
      <c r="I54" s="337"/>
      <c r="J54" s="337"/>
      <c r="K54" s="224"/>
    </row>
    <row r="55" spans="2:11" s="1" customFormat="1" ht="15" customHeight="1">
      <c r="B55" s="223"/>
      <c r="C55" s="337" t="s">
        <v>653</v>
      </c>
      <c r="D55" s="337"/>
      <c r="E55" s="337"/>
      <c r="F55" s="337"/>
      <c r="G55" s="337"/>
      <c r="H55" s="337"/>
      <c r="I55" s="337"/>
      <c r="J55" s="337"/>
      <c r="K55" s="224"/>
    </row>
    <row r="56" spans="2:11" s="1" customFormat="1" ht="12.75" customHeight="1">
      <c r="B56" s="223"/>
      <c r="C56" s="226"/>
      <c r="D56" s="226"/>
      <c r="E56" s="226"/>
      <c r="F56" s="226"/>
      <c r="G56" s="226"/>
      <c r="H56" s="226"/>
      <c r="I56" s="226"/>
      <c r="J56" s="226"/>
      <c r="K56" s="224"/>
    </row>
    <row r="57" spans="2:11" s="1" customFormat="1" ht="15" customHeight="1">
      <c r="B57" s="223"/>
      <c r="C57" s="337" t="s">
        <v>654</v>
      </c>
      <c r="D57" s="337"/>
      <c r="E57" s="337"/>
      <c r="F57" s="337"/>
      <c r="G57" s="337"/>
      <c r="H57" s="337"/>
      <c r="I57" s="337"/>
      <c r="J57" s="337"/>
      <c r="K57" s="224"/>
    </row>
    <row r="58" spans="2:11" s="1" customFormat="1" ht="15" customHeight="1">
      <c r="B58" s="223"/>
      <c r="C58" s="228"/>
      <c r="D58" s="337" t="s">
        <v>655</v>
      </c>
      <c r="E58" s="337"/>
      <c r="F58" s="337"/>
      <c r="G58" s="337"/>
      <c r="H58" s="337"/>
      <c r="I58" s="337"/>
      <c r="J58" s="337"/>
      <c r="K58" s="224"/>
    </row>
    <row r="59" spans="2:11" s="1" customFormat="1" ht="15" customHeight="1">
      <c r="B59" s="223"/>
      <c r="C59" s="228"/>
      <c r="D59" s="337" t="s">
        <v>656</v>
      </c>
      <c r="E59" s="337"/>
      <c r="F59" s="337"/>
      <c r="G59" s="337"/>
      <c r="H59" s="337"/>
      <c r="I59" s="337"/>
      <c r="J59" s="337"/>
      <c r="K59" s="224"/>
    </row>
    <row r="60" spans="2:11" s="1" customFormat="1" ht="15" customHeight="1">
      <c r="B60" s="223"/>
      <c r="C60" s="228"/>
      <c r="D60" s="337" t="s">
        <v>657</v>
      </c>
      <c r="E60" s="337"/>
      <c r="F60" s="337"/>
      <c r="G60" s="337"/>
      <c r="H60" s="337"/>
      <c r="I60" s="337"/>
      <c r="J60" s="337"/>
      <c r="K60" s="224"/>
    </row>
    <row r="61" spans="2:11" s="1" customFormat="1" ht="15" customHeight="1">
      <c r="B61" s="223"/>
      <c r="C61" s="228"/>
      <c r="D61" s="337" t="s">
        <v>658</v>
      </c>
      <c r="E61" s="337"/>
      <c r="F61" s="337"/>
      <c r="G61" s="337"/>
      <c r="H61" s="337"/>
      <c r="I61" s="337"/>
      <c r="J61" s="337"/>
      <c r="K61" s="224"/>
    </row>
    <row r="62" spans="2:11" s="1" customFormat="1" ht="15" customHeight="1">
      <c r="B62" s="223"/>
      <c r="C62" s="228"/>
      <c r="D62" s="341" t="s">
        <v>659</v>
      </c>
      <c r="E62" s="341"/>
      <c r="F62" s="341"/>
      <c r="G62" s="341"/>
      <c r="H62" s="341"/>
      <c r="I62" s="341"/>
      <c r="J62" s="341"/>
      <c r="K62" s="224"/>
    </row>
    <row r="63" spans="2:11" s="1" customFormat="1" ht="15" customHeight="1">
      <c r="B63" s="223"/>
      <c r="C63" s="228"/>
      <c r="D63" s="337" t="s">
        <v>660</v>
      </c>
      <c r="E63" s="337"/>
      <c r="F63" s="337"/>
      <c r="G63" s="337"/>
      <c r="H63" s="337"/>
      <c r="I63" s="337"/>
      <c r="J63" s="337"/>
      <c r="K63" s="224"/>
    </row>
    <row r="64" spans="2:11" s="1" customFormat="1" ht="12.75" customHeight="1">
      <c r="B64" s="223"/>
      <c r="C64" s="228"/>
      <c r="D64" s="228"/>
      <c r="E64" s="231"/>
      <c r="F64" s="228"/>
      <c r="G64" s="228"/>
      <c r="H64" s="228"/>
      <c r="I64" s="228"/>
      <c r="J64" s="228"/>
      <c r="K64" s="224"/>
    </row>
    <row r="65" spans="2:11" s="1" customFormat="1" ht="15" customHeight="1">
      <c r="B65" s="223"/>
      <c r="C65" s="228"/>
      <c r="D65" s="337" t="s">
        <v>661</v>
      </c>
      <c r="E65" s="337"/>
      <c r="F65" s="337"/>
      <c r="G65" s="337"/>
      <c r="H65" s="337"/>
      <c r="I65" s="337"/>
      <c r="J65" s="337"/>
      <c r="K65" s="224"/>
    </row>
    <row r="66" spans="2:11" s="1" customFormat="1" ht="15" customHeight="1">
      <c r="B66" s="223"/>
      <c r="C66" s="228"/>
      <c r="D66" s="341" t="s">
        <v>662</v>
      </c>
      <c r="E66" s="341"/>
      <c r="F66" s="341"/>
      <c r="G66" s="341"/>
      <c r="H66" s="341"/>
      <c r="I66" s="341"/>
      <c r="J66" s="341"/>
      <c r="K66" s="224"/>
    </row>
    <row r="67" spans="2:11" s="1" customFormat="1" ht="15" customHeight="1">
      <c r="B67" s="223"/>
      <c r="C67" s="228"/>
      <c r="D67" s="337" t="s">
        <v>663</v>
      </c>
      <c r="E67" s="337"/>
      <c r="F67" s="337"/>
      <c r="G67" s="337"/>
      <c r="H67" s="337"/>
      <c r="I67" s="337"/>
      <c r="J67" s="337"/>
      <c r="K67" s="224"/>
    </row>
    <row r="68" spans="2:11" s="1" customFormat="1" ht="15" customHeight="1">
      <c r="B68" s="223"/>
      <c r="C68" s="228"/>
      <c r="D68" s="337" t="s">
        <v>664</v>
      </c>
      <c r="E68" s="337"/>
      <c r="F68" s="337"/>
      <c r="G68" s="337"/>
      <c r="H68" s="337"/>
      <c r="I68" s="337"/>
      <c r="J68" s="337"/>
      <c r="K68" s="224"/>
    </row>
    <row r="69" spans="2:11" s="1" customFormat="1" ht="15" customHeight="1">
      <c r="B69" s="223"/>
      <c r="C69" s="228"/>
      <c r="D69" s="337" t="s">
        <v>665</v>
      </c>
      <c r="E69" s="337"/>
      <c r="F69" s="337"/>
      <c r="G69" s="337"/>
      <c r="H69" s="337"/>
      <c r="I69" s="337"/>
      <c r="J69" s="337"/>
      <c r="K69" s="224"/>
    </row>
    <row r="70" spans="2:11" s="1" customFormat="1" ht="15" customHeight="1">
      <c r="B70" s="223"/>
      <c r="C70" s="228"/>
      <c r="D70" s="337" t="s">
        <v>666</v>
      </c>
      <c r="E70" s="337"/>
      <c r="F70" s="337"/>
      <c r="G70" s="337"/>
      <c r="H70" s="337"/>
      <c r="I70" s="337"/>
      <c r="J70" s="337"/>
      <c r="K70" s="224"/>
    </row>
    <row r="71" spans="2:11" s="1" customFormat="1" ht="12.75" customHeight="1">
      <c r="B71" s="232"/>
      <c r="C71" s="233"/>
      <c r="D71" s="233"/>
      <c r="E71" s="233"/>
      <c r="F71" s="233"/>
      <c r="G71" s="233"/>
      <c r="H71" s="233"/>
      <c r="I71" s="233"/>
      <c r="J71" s="233"/>
      <c r="K71" s="234"/>
    </row>
    <row r="72" spans="2:11" s="1" customFormat="1" ht="18.75" customHeight="1">
      <c r="B72" s="235"/>
      <c r="C72" s="235"/>
      <c r="D72" s="235"/>
      <c r="E72" s="235"/>
      <c r="F72" s="235"/>
      <c r="G72" s="235"/>
      <c r="H72" s="235"/>
      <c r="I72" s="235"/>
      <c r="J72" s="235"/>
      <c r="K72" s="236"/>
    </row>
    <row r="73" spans="2:11" s="1" customFormat="1" ht="18.75" customHeight="1">
      <c r="B73" s="236"/>
      <c r="C73" s="236"/>
      <c r="D73" s="236"/>
      <c r="E73" s="236"/>
      <c r="F73" s="236"/>
      <c r="G73" s="236"/>
      <c r="H73" s="236"/>
      <c r="I73" s="236"/>
      <c r="J73" s="236"/>
      <c r="K73" s="236"/>
    </row>
    <row r="74" spans="2:11" s="1" customFormat="1" ht="7.5" customHeight="1">
      <c r="B74" s="237"/>
      <c r="C74" s="238"/>
      <c r="D74" s="238"/>
      <c r="E74" s="238"/>
      <c r="F74" s="238"/>
      <c r="G74" s="238"/>
      <c r="H74" s="238"/>
      <c r="I74" s="238"/>
      <c r="J74" s="238"/>
      <c r="K74" s="239"/>
    </row>
    <row r="75" spans="2:11" s="1" customFormat="1" ht="45" customHeight="1">
      <c r="B75" s="240"/>
      <c r="C75" s="340" t="s">
        <v>667</v>
      </c>
      <c r="D75" s="340"/>
      <c r="E75" s="340"/>
      <c r="F75" s="340"/>
      <c r="G75" s="340"/>
      <c r="H75" s="340"/>
      <c r="I75" s="340"/>
      <c r="J75" s="340"/>
      <c r="K75" s="241"/>
    </row>
    <row r="76" spans="2:11" s="1" customFormat="1" ht="17.25" customHeight="1">
      <c r="B76" s="240"/>
      <c r="C76" s="242" t="s">
        <v>668</v>
      </c>
      <c r="D76" s="242"/>
      <c r="E76" s="242"/>
      <c r="F76" s="242" t="s">
        <v>669</v>
      </c>
      <c r="G76" s="243"/>
      <c r="H76" s="242" t="s">
        <v>55</v>
      </c>
      <c r="I76" s="242" t="s">
        <v>58</v>
      </c>
      <c r="J76" s="242" t="s">
        <v>670</v>
      </c>
      <c r="K76" s="241"/>
    </row>
    <row r="77" spans="2:11" s="1" customFormat="1" ht="17.25" customHeight="1">
      <c r="B77" s="240"/>
      <c r="C77" s="244" t="s">
        <v>671</v>
      </c>
      <c r="D77" s="244"/>
      <c r="E77" s="244"/>
      <c r="F77" s="245" t="s">
        <v>672</v>
      </c>
      <c r="G77" s="246"/>
      <c r="H77" s="244"/>
      <c r="I77" s="244"/>
      <c r="J77" s="244" t="s">
        <v>673</v>
      </c>
      <c r="K77" s="241"/>
    </row>
    <row r="78" spans="2:11" s="1" customFormat="1" ht="5.25" customHeight="1">
      <c r="B78" s="240"/>
      <c r="C78" s="247"/>
      <c r="D78" s="247"/>
      <c r="E78" s="247"/>
      <c r="F78" s="247"/>
      <c r="G78" s="248"/>
      <c r="H78" s="247"/>
      <c r="I78" s="247"/>
      <c r="J78" s="247"/>
      <c r="K78" s="241"/>
    </row>
    <row r="79" spans="2:11" s="1" customFormat="1" ht="15" customHeight="1">
      <c r="B79" s="240"/>
      <c r="C79" s="229" t="s">
        <v>54</v>
      </c>
      <c r="D79" s="247"/>
      <c r="E79" s="247"/>
      <c r="F79" s="249" t="s">
        <v>674</v>
      </c>
      <c r="G79" s="248"/>
      <c r="H79" s="229" t="s">
        <v>675</v>
      </c>
      <c r="I79" s="229" t="s">
        <v>676</v>
      </c>
      <c r="J79" s="229">
        <v>20</v>
      </c>
      <c r="K79" s="241"/>
    </row>
    <row r="80" spans="2:11" s="1" customFormat="1" ht="15" customHeight="1">
      <c r="B80" s="240"/>
      <c r="C80" s="229" t="s">
        <v>677</v>
      </c>
      <c r="D80" s="229"/>
      <c r="E80" s="229"/>
      <c r="F80" s="249" t="s">
        <v>674</v>
      </c>
      <c r="G80" s="248"/>
      <c r="H80" s="229" t="s">
        <v>678</v>
      </c>
      <c r="I80" s="229" t="s">
        <v>676</v>
      </c>
      <c r="J80" s="229">
        <v>120</v>
      </c>
      <c r="K80" s="241"/>
    </row>
    <row r="81" spans="2:11" s="1" customFormat="1" ht="15" customHeight="1">
      <c r="B81" s="250"/>
      <c r="C81" s="229" t="s">
        <v>679</v>
      </c>
      <c r="D81" s="229"/>
      <c r="E81" s="229"/>
      <c r="F81" s="249" t="s">
        <v>680</v>
      </c>
      <c r="G81" s="248"/>
      <c r="H81" s="229" t="s">
        <v>681</v>
      </c>
      <c r="I81" s="229" t="s">
        <v>676</v>
      </c>
      <c r="J81" s="229">
        <v>50</v>
      </c>
      <c r="K81" s="241"/>
    </row>
    <row r="82" spans="2:11" s="1" customFormat="1" ht="15" customHeight="1">
      <c r="B82" s="250"/>
      <c r="C82" s="229" t="s">
        <v>682</v>
      </c>
      <c r="D82" s="229"/>
      <c r="E82" s="229"/>
      <c r="F82" s="249" t="s">
        <v>674</v>
      </c>
      <c r="G82" s="248"/>
      <c r="H82" s="229" t="s">
        <v>683</v>
      </c>
      <c r="I82" s="229" t="s">
        <v>684</v>
      </c>
      <c r="J82" s="229"/>
      <c r="K82" s="241"/>
    </row>
    <row r="83" spans="2:11" s="1" customFormat="1" ht="15" customHeight="1">
      <c r="B83" s="250"/>
      <c r="C83" s="251" t="s">
        <v>685</v>
      </c>
      <c r="D83" s="251"/>
      <c r="E83" s="251"/>
      <c r="F83" s="252" t="s">
        <v>680</v>
      </c>
      <c r="G83" s="251"/>
      <c r="H83" s="251" t="s">
        <v>686</v>
      </c>
      <c r="I83" s="251" t="s">
        <v>676</v>
      </c>
      <c r="J83" s="251">
        <v>15</v>
      </c>
      <c r="K83" s="241"/>
    </row>
    <row r="84" spans="2:11" s="1" customFormat="1" ht="15" customHeight="1">
      <c r="B84" s="250"/>
      <c r="C84" s="251" t="s">
        <v>687</v>
      </c>
      <c r="D84" s="251"/>
      <c r="E84" s="251"/>
      <c r="F84" s="252" t="s">
        <v>680</v>
      </c>
      <c r="G84" s="251"/>
      <c r="H84" s="251" t="s">
        <v>688</v>
      </c>
      <c r="I84" s="251" t="s">
        <v>676</v>
      </c>
      <c r="J84" s="251">
        <v>15</v>
      </c>
      <c r="K84" s="241"/>
    </row>
    <row r="85" spans="2:11" s="1" customFormat="1" ht="15" customHeight="1">
      <c r="B85" s="250"/>
      <c r="C85" s="251" t="s">
        <v>689</v>
      </c>
      <c r="D85" s="251"/>
      <c r="E85" s="251"/>
      <c r="F85" s="252" t="s">
        <v>680</v>
      </c>
      <c r="G85" s="251"/>
      <c r="H85" s="251" t="s">
        <v>690</v>
      </c>
      <c r="I85" s="251" t="s">
        <v>676</v>
      </c>
      <c r="J85" s="251">
        <v>20</v>
      </c>
      <c r="K85" s="241"/>
    </row>
    <row r="86" spans="2:11" s="1" customFormat="1" ht="15" customHeight="1">
      <c r="B86" s="250"/>
      <c r="C86" s="251" t="s">
        <v>691</v>
      </c>
      <c r="D86" s="251"/>
      <c r="E86" s="251"/>
      <c r="F86" s="252" t="s">
        <v>680</v>
      </c>
      <c r="G86" s="251"/>
      <c r="H86" s="251" t="s">
        <v>692</v>
      </c>
      <c r="I86" s="251" t="s">
        <v>676</v>
      </c>
      <c r="J86" s="251">
        <v>20</v>
      </c>
      <c r="K86" s="241"/>
    </row>
    <row r="87" spans="2:11" s="1" customFormat="1" ht="15" customHeight="1">
      <c r="B87" s="250"/>
      <c r="C87" s="229" t="s">
        <v>693</v>
      </c>
      <c r="D87" s="229"/>
      <c r="E87" s="229"/>
      <c r="F87" s="249" t="s">
        <v>680</v>
      </c>
      <c r="G87" s="248"/>
      <c r="H87" s="229" t="s">
        <v>694</v>
      </c>
      <c r="I87" s="229" t="s">
        <v>676</v>
      </c>
      <c r="J87" s="229">
        <v>50</v>
      </c>
      <c r="K87" s="241"/>
    </row>
    <row r="88" spans="2:11" s="1" customFormat="1" ht="15" customHeight="1">
      <c r="B88" s="250"/>
      <c r="C88" s="229" t="s">
        <v>695</v>
      </c>
      <c r="D88" s="229"/>
      <c r="E88" s="229"/>
      <c r="F88" s="249" t="s">
        <v>680</v>
      </c>
      <c r="G88" s="248"/>
      <c r="H88" s="229" t="s">
        <v>696</v>
      </c>
      <c r="I88" s="229" t="s">
        <v>676</v>
      </c>
      <c r="J88" s="229">
        <v>20</v>
      </c>
      <c r="K88" s="241"/>
    </row>
    <row r="89" spans="2:11" s="1" customFormat="1" ht="15" customHeight="1">
      <c r="B89" s="250"/>
      <c r="C89" s="229" t="s">
        <v>697</v>
      </c>
      <c r="D89" s="229"/>
      <c r="E89" s="229"/>
      <c r="F89" s="249" t="s">
        <v>680</v>
      </c>
      <c r="G89" s="248"/>
      <c r="H89" s="229" t="s">
        <v>698</v>
      </c>
      <c r="I89" s="229" t="s">
        <v>676</v>
      </c>
      <c r="J89" s="229">
        <v>20</v>
      </c>
      <c r="K89" s="241"/>
    </row>
    <row r="90" spans="2:11" s="1" customFormat="1" ht="15" customHeight="1">
      <c r="B90" s="250"/>
      <c r="C90" s="229" t="s">
        <v>699</v>
      </c>
      <c r="D90" s="229"/>
      <c r="E90" s="229"/>
      <c r="F90" s="249" t="s">
        <v>680</v>
      </c>
      <c r="G90" s="248"/>
      <c r="H90" s="229" t="s">
        <v>700</v>
      </c>
      <c r="I90" s="229" t="s">
        <v>676</v>
      </c>
      <c r="J90" s="229">
        <v>50</v>
      </c>
      <c r="K90" s="241"/>
    </row>
    <row r="91" spans="2:11" s="1" customFormat="1" ht="15" customHeight="1">
      <c r="B91" s="250"/>
      <c r="C91" s="229" t="s">
        <v>701</v>
      </c>
      <c r="D91" s="229"/>
      <c r="E91" s="229"/>
      <c r="F91" s="249" t="s">
        <v>680</v>
      </c>
      <c r="G91" s="248"/>
      <c r="H91" s="229" t="s">
        <v>701</v>
      </c>
      <c r="I91" s="229" t="s">
        <v>676</v>
      </c>
      <c r="J91" s="229">
        <v>50</v>
      </c>
      <c r="K91" s="241"/>
    </row>
    <row r="92" spans="2:11" s="1" customFormat="1" ht="15" customHeight="1">
      <c r="B92" s="250"/>
      <c r="C92" s="229" t="s">
        <v>702</v>
      </c>
      <c r="D92" s="229"/>
      <c r="E92" s="229"/>
      <c r="F92" s="249" t="s">
        <v>680</v>
      </c>
      <c r="G92" s="248"/>
      <c r="H92" s="229" t="s">
        <v>703</v>
      </c>
      <c r="I92" s="229" t="s">
        <v>676</v>
      </c>
      <c r="J92" s="229">
        <v>255</v>
      </c>
      <c r="K92" s="241"/>
    </row>
    <row r="93" spans="2:11" s="1" customFormat="1" ht="15" customHeight="1">
      <c r="B93" s="250"/>
      <c r="C93" s="229" t="s">
        <v>704</v>
      </c>
      <c r="D93" s="229"/>
      <c r="E93" s="229"/>
      <c r="F93" s="249" t="s">
        <v>674</v>
      </c>
      <c r="G93" s="248"/>
      <c r="H93" s="229" t="s">
        <v>705</v>
      </c>
      <c r="I93" s="229" t="s">
        <v>706</v>
      </c>
      <c r="J93" s="229"/>
      <c r="K93" s="241"/>
    </row>
    <row r="94" spans="2:11" s="1" customFormat="1" ht="15" customHeight="1">
      <c r="B94" s="250"/>
      <c r="C94" s="229" t="s">
        <v>707</v>
      </c>
      <c r="D94" s="229"/>
      <c r="E94" s="229"/>
      <c r="F94" s="249" t="s">
        <v>674</v>
      </c>
      <c r="G94" s="248"/>
      <c r="H94" s="229" t="s">
        <v>708</v>
      </c>
      <c r="I94" s="229" t="s">
        <v>709</v>
      </c>
      <c r="J94" s="229"/>
      <c r="K94" s="241"/>
    </row>
    <row r="95" spans="2:11" s="1" customFormat="1" ht="15" customHeight="1">
      <c r="B95" s="250"/>
      <c r="C95" s="229" t="s">
        <v>710</v>
      </c>
      <c r="D95" s="229"/>
      <c r="E95" s="229"/>
      <c r="F95" s="249" t="s">
        <v>674</v>
      </c>
      <c r="G95" s="248"/>
      <c r="H95" s="229" t="s">
        <v>710</v>
      </c>
      <c r="I95" s="229" t="s">
        <v>709</v>
      </c>
      <c r="J95" s="229"/>
      <c r="K95" s="241"/>
    </row>
    <row r="96" spans="2:11" s="1" customFormat="1" ht="15" customHeight="1">
      <c r="B96" s="250"/>
      <c r="C96" s="229" t="s">
        <v>39</v>
      </c>
      <c r="D96" s="229"/>
      <c r="E96" s="229"/>
      <c r="F96" s="249" t="s">
        <v>674</v>
      </c>
      <c r="G96" s="248"/>
      <c r="H96" s="229" t="s">
        <v>711</v>
      </c>
      <c r="I96" s="229" t="s">
        <v>709</v>
      </c>
      <c r="J96" s="229"/>
      <c r="K96" s="241"/>
    </row>
    <row r="97" spans="2:11" s="1" customFormat="1" ht="15" customHeight="1">
      <c r="B97" s="250"/>
      <c r="C97" s="229" t="s">
        <v>49</v>
      </c>
      <c r="D97" s="229"/>
      <c r="E97" s="229"/>
      <c r="F97" s="249" t="s">
        <v>674</v>
      </c>
      <c r="G97" s="248"/>
      <c r="H97" s="229" t="s">
        <v>712</v>
      </c>
      <c r="I97" s="229" t="s">
        <v>709</v>
      </c>
      <c r="J97" s="229"/>
      <c r="K97" s="241"/>
    </row>
    <row r="98" spans="2:11" s="1" customFormat="1" ht="15" customHeight="1">
      <c r="B98" s="253"/>
      <c r="C98" s="254"/>
      <c r="D98" s="254"/>
      <c r="E98" s="254"/>
      <c r="F98" s="254"/>
      <c r="G98" s="254"/>
      <c r="H98" s="254"/>
      <c r="I98" s="254"/>
      <c r="J98" s="254"/>
      <c r="K98" s="255"/>
    </row>
    <row r="99" spans="2:11" s="1" customFormat="1" ht="18.75" customHeight="1">
      <c r="B99" s="256"/>
      <c r="C99" s="257"/>
      <c r="D99" s="257"/>
      <c r="E99" s="257"/>
      <c r="F99" s="257"/>
      <c r="G99" s="257"/>
      <c r="H99" s="257"/>
      <c r="I99" s="257"/>
      <c r="J99" s="257"/>
      <c r="K99" s="256"/>
    </row>
    <row r="100" spans="2:11" s="1" customFormat="1" ht="18.75" customHeight="1">
      <c r="B100" s="236"/>
      <c r="C100" s="236"/>
      <c r="D100" s="236"/>
      <c r="E100" s="236"/>
      <c r="F100" s="236"/>
      <c r="G100" s="236"/>
      <c r="H100" s="236"/>
      <c r="I100" s="236"/>
      <c r="J100" s="236"/>
      <c r="K100" s="236"/>
    </row>
    <row r="101" spans="2:11" s="1" customFormat="1" ht="7.5" customHeight="1">
      <c r="B101" s="237"/>
      <c r="C101" s="238"/>
      <c r="D101" s="238"/>
      <c r="E101" s="238"/>
      <c r="F101" s="238"/>
      <c r="G101" s="238"/>
      <c r="H101" s="238"/>
      <c r="I101" s="238"/>
      <c r="J101" s="238"/>
      <c r="K101" s="239"/>
    </row>
    <row r="102" spans="2:11" s="1" customFormat="1" ht="45" customHeight="1">
      <c r="B102" s="240"/>
      <c r="C102" s="340" t="s">
        <v>713</v>
      </c>
      <c r="D102" s="340"/>
      <c r="E102" s="340"/>
      <c r="F102" s="340"/>
      <c r="G102" s="340"/>
      <c r="H102" s="340"/>
      <c r="I102" s="340"/>
      <c r="J102" s="340"/>
      <c r="K102" s="241"/>
    </row>
    <row r="103" spans="2:11" s="1" customFormat="1" ht="17.25" customHeight="1">
      <c r="B103" s="240"/>
      <c r="C103" s="242" t="s">
        <v>668</v>
      </c>
      <c r="D103" s="242"/>
      <c r="E103" s="242"/>
      <c r="F103" s="242" t="s">
        <v>669</v>
      </c>
      <c r="G103" s="243"/>
      <c r="H103" s="242" t="s">
        <v>55</v>
      </c>
      <c r="I103" s="242" t="s">
        <v>58</v>
      </c>
      <c r="J103" s="242" t="s">
        <v>670</v>
      </c>
      <c r="K103" s="241"/>
    </row>
    <row r="104" spans="2:11" s="1" customFormat="1" ht="17.25" customHeight="1">
      <c r="B104" s="240"/>
      <c r="C104" s="244" t="s">
        <v>671</v>
      </c>
      <c r="D104" s="244"/>
      <c r="E104" s="244"/>
      <c r="F104" s="245" t="s">
        <v>672</v>
      </c>
      <c r="G104" s="246"/>
      <c r="H104" s="244"/>
      <c r="I104" s="244"/>
      <c r="J104" s="244" t="s">
        <v>673</v>
      </c>
      <c r="K104" s="241"/>
    </row>
    <row r="105" spans="2:11" s="1" customFormat="1" ht="5.25" customHeight="1">
      <c r="B105" s="240"/>
      <c r="C105" s="242"/>
      <c r="D105" s="242"/>
      <c r="E105" s="242"/>
      <c r="F105" s="242"/>
      <c r="G105" s="258"/>
      <c r="H105" s="242"/>
      <c r="I105" s="242"/>
      <c r="J105" s="242"/>
      <c r="K105" s="241"/>
    </row>
    <row r="106" spans="2:11" s="1" customFormat="1" ht="15" customHeight="1">
      <c r="B106" s="240"/>
      <c r="C106" s="229" t="s">
        <v>54</v>
      </c>
      <c r="D106" s="247"/>
      <c r="E106" s="247"/>
      <c r="F106" s="249" t="s">
        <v>674</v>
      </c>
      <c r="G106" s="258"/>
      <c r="H106" s="229" t="s">
        <v>714</v>
      </c>
      <c r="I106" s="229" t="s">
        <v>676</v>
      </c>
      <c r="J106" s="229">
        <v>20</v>
      </c>
      <c r="K106" s="241"/>
    </row>
    <row r="107" spans="2:11" s="1" customFormat="1" ht="15" customHeight="1">
      <c r="B107" s="240"/>
      <c r="C107" s="229" t="s">
        <v>677</v>
      </c>
      <c r="D107" s="229"/>
      <c r="E107" s="229"/>
      <c r="F107" s="249" t="s">
        <v>674</v>
      </c>
      <c r="G107" s="229"/>
      <c r="H107" s="229" t="s">
        <v>714</v>
      </c>
      <c r="I107" s="229" t="s">
        <v>676</v>
      </c>
      <c r="J107" s="229">
        <v>120</v>
      </c>
      <c r="K107" s="241"/>
    </row>
    <row r="108" spans="2:11" s="1" customFormat="1" ht="15" customHeight="1">
      <c r="B108" s="250"/>
      <c r="C108" s="229" t="s">
        <v>679</v>
      </c>
      <c r="D108" s="229"/>
      <c r="E108" s="229"/>
      <c r="F108" s="249" t="s">
        <v>680</v>
      </c>
      <c r="G108" s="229"/>
      <c r="H108" s="229" t="s">
        <v>714</v>
      </c>
      <c r="I108" s="229" t="s">
        <v>676</v>
      </c>
      <c r="J108" s="229">
        <v>50</v>
      </c>
      <c r="K108" s="241"/>
    </row>
    <row r="109" spans="2:11" s="1" customFormat="1" ht="15" customHeight="1">
      <c r="B109" s="250"/>
      <c r="C109" s="229" t="s">
        <v>682</v>
      </c>
      <c r="D109" s="229"/>
      <c r="E109" s="229"/>
      <c r="F109" s="249" t="s">
        <v>674</v>
      </c>
      <c r="G109" s="229"/>
      <c r="H109" s="229" t="s">
        <v>714</v>
      </c>
      <c r="I109" s="229" t="s">
        <v>684</v>
      </c>
      <c r="J109" s="229"/>
      <c r="K109" s="241"/>
    </row>
    <row r="110" spans="2:11" s="1" customFormat="1" ht="15" customHeight="1">
      <c r="B110" s="250"/>
      <c r="C110" s="229" t="s">
        <v>693</v>
      </c>
      <c r="D110" s="229"/>
      <c r="E110" s="229"/>
      <c r="F110" s="249" t="s">
        <v>680</v>
      </c>
      <c r="G110" s="229"/>
      <c r="H110" s="229" t="s">
        <v>714</v>
      </c>
      <c r="I110" s="229" t="s">
        <v>676</v>
      </c>
      <c r="J110" s="229">
        <v>50</v>
      </c>
      <c r="K110" s="241"/>
    </row>
    <row r="111" spans="2:11" s="1" customFormat="1" ht="15" customHeight="1">
      <c r="B111" s="250"/>
      <c r="C111" s="229" t="s">
        <v>701</v>
      </c>
      <c r="D111" s="229"/>
      <c r="E111" s="229"/>
      <c r="F111" s="249" t="s">
        <v>680</v>
      </c>
      <c r="G111" s="229"/>
      <c r="H111" s="229" t="s">
        <v>714</v>
      </c>
      <c r="I111" s="229" t="s">
        <v>676</v>
      </c>
      <c r="J111" s="229">
        <v>50</v>
      </c>
      <c r="K111" s="241"/>
    </row>
    <row r="112" spans="2:11" s="1" customFormat="1" ht="15" customHeight="1">
      <c r="B112" s="250"/>
      <c r="C112" s="229" t="s">
        <v>699</v>
      </c>
      <c r="D112" s="229"/>
      <c r="E112" s="229"/>
      <c r="F112" s="249" t="s">
        <v>680</v>
      </c>
      <c r="G112" s="229"/>
      <c r="H112" s="229" t="s">
        <v>714</v>
      </c>
      <c r="I112" s="229" t="s">
        <v>676</v>
      </c>
      <c r="J112" s="229">
        <v>50</v>
      </c>
      <c r="K112" s="241"/>
    </row>
    <row r="113" spans="2:11" s="1" customFormat="1" ht="15" customHeight="1">
      <c r="B113" s="250"/>
      <c r="C113" s="229" t="s">
        <v>54</v>
      </c>
      <c r="D113" s="229"/>
      <c r="E113" s="229"/>
      <c r="F113" s="249" t="s">
        <v>674</v>
      </c>
      <c r="G113" s="229"/>
      <c r="H113" s="229" t="s">
        <v>715</v>
      </c>
      <c r="I113" s="229" t="s">
        <v>676</v>
      </c>
      <c r="J113" s="229">
        <v>20</v>
      </c>
      <c r="K113" s="241"/>
    </row>
    <row r="114" spans="2:11" s="1" customFormat="1" ht="15" customHeight="1">
      <c r="B114" s="250"/>
      <c r="C114" s="229" t="s">
        <v>716</v>
      </c>
      <c r="D114" s="229"/>
      <c r="E114" s="229"/>
      <c r="F114" s="249" t="s">
        <v>674</v>
      </c>
      <c r="G114" s="229"/>
      <c r="H114" s="229" t="s">
        <v>717</v>
      </c>
      <c r="I114" s="229" t="s">
        <v>676</v>
      </c>
      <c r="J114" s="229">
        <v>120</v>
      </c>
      <c r="K114" s="241"/>
    </row>
    <row r="115" spans="2:11" s="1" customFormat="1" ht="15" customHeight="1">
      <c r="B115" s="250"/>
      <c r="C115" s="229" t="s">
        <v>39</v>
      </c>
      <c r="D115" s="229"/>
      <c r="E115" s="229"/>
      <c r="F115" s="249" t="s">
        <v>674</v>
      </c>
      <c r="G115" s="229"/>
      <c r="H115" s="229" t="s">
        <v>718</v>
      </c>
      <c r="I115" s="229" t="s">
        <v>709</v>
      </c>
      <c r="J115" s="229"/>
      <c r="K115" s="241"/>
    </row>
    <row r="116" spans="2:11" s="1" customFormat="1" ht="15" customHeight="1">
      <c r="B116" s="250"/>
      <c r="C116" s="229" t="s">
        <v>49</v>
      </c>
      <c r="D116" s="229"/>
      <c r="E116" s="229"/>
      <c r="F116" s="249" t="s">
        <v>674</v>
      </c>
      <c r="G116" s="229"/>
      <c r="H116" s="229" t="s">
        <v>719</v>
      </c>
      <c r="I116" s="229" t="s">
        <v>709</v>
      </c>
      <c r="J116" s="229"/>
      <c r="K116" s="241"/>
    </row>
    <row r="117" spans="2:11" s="1" customFormat="1" ht="15" customHeight="1">
      <c r="B117" s="250"/>
      <c r="C117" s="229" t="s">
        <v>58</v>
      </c>
      <c r="D117" s="229"/>
      <c r="E117" s="229"/>
      <c r="F117" s="249" t="s">
        <v>674</v>
      </c>
      <c r="G117" s="229"/>
      <c r="H117" s="229" t="s">
        <v>720</v>
      </c>
      <c r="I117" s="229" t="s">
        <v>721</v>
      </c>
      <c r="J117" s="229"/>
      <c r="K117" s="241"/>
    </row>
    <row r="118" spans="2:11" s="1" customFormat="1" ht="15" customHeight="1">
      <c r="B118" s="253"/>
      <c r="C118" s="259"/>
      <c r="D118" s="259"/>
      <c r="E118" s="259"/>
      <c r="F118" s="259"/>
      <c r="G118" s="259"/>
      <c r="H118" s="259"/>
      <c r="I118" s="259"/>
      <c r="J118" s="259"/>
      <c r="K118" s="255"/>
    </row>
    <row r="119" spans="2:11" s="1" customFormat="1" ht="18.75" customHeight="1">
      <c r="B119" s="260"/>
      <c r="C119" s="226"/>
      <c r="D119" s="226"/>
      <c r="E119" s="226"/>
      <c r="F119" s="261"/>
      <c r="G119" s="226"/>
      <c r="H119" s="226"/>
      <c r="I119" s="226"/>
      <c r="J119" s="226"/>
      <c r="K119" s="260"/>
    </row>
    <row r="120" spans="2:11" s="1" customFormat="1" ht="18.75" customHeight="1"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</row>
    <row r="121" spans="2:11" s="1" customFormat="1" ht="7.5" customHeight="1">
      <c r="B121" s="262"/>
      <c r="C121" s="263"/>
      <c r="D121" s="263"/>
      <c r="E121" s="263"/>
      <c r="F121" s="263"/>
      <c r="G121" s="263"/>
      <c r="H121" s="263"/>
      <c r="I121" s="263"/>
      <c r="J121" s="263"/>
      <c r="K121" s="264"/>
    </row>
    <row r="122" spans="2:11" s="1" customFormat="1" ht="45" customHeight="1">
      <c r="B122" s="265"/>
      <c r="C122" s="338" t="s">
        <v>722</v>
      </c>
      <c r="D122" s="338"/>
      <c r="E122" s="338"/>
      <c r="F122" s="338"/>
      <c r="G122" s="338"/>
      <c r="H122" s="338"/>
      <c r="I122" s="338"/>
      <c r="J122" s="338"/>
      <c r="K122" s="266"/>
    </row>
    <row r="123" spans="2:11" s="1" customFormat="1" ht="17.25" customHeight="1">
      <c r="B123" s="267"/>
      <c r="C123" s="242" t="s">
        <v>668</v>
      </c>
      <c r="D123" s="242"/>
      <c r="E123" s="242"/>
      <c r="F123" s="242" t="s">
        <v>669</v>
      </c>
      <c r="G123" s="243"/>
      <c r="H123" s="242" t="s">
        <v>55</v>
      </c>
      <c r="I123" s="242" t="s">
        <v>58</v>
      </c>
      <c r="J123" s="242" t="s">
        <v>670</v>
      </c>
      <c r="K123" s="268"/>
    </row>
    <row r="124" spans="2:11" s="1" customFormat="1" ht="17.25" customHeight="1">
      <c r="B124" s="267"/>
      <c r="C124" s="244" t="s">
        <v>671</v>
      </c>
      <c r="D124" s="244"/>
      <c r="E124" s="244"/>
      <c r="F124" s="245" t="s">
        <v>672</v>
      </c>
      <c r="G124" s="246"/>
      <c r="H124" s="244"/>
      <c r="I124" s="244"/>
      <c r="J124" s="244" t="s">
        <v>673</v>
      </c>
      <c r="K124" s="268"/>
    </row>
    <row r="125" spans="2:11" s="1" customFormat="1" ht="5.25" customHeight="1">
      <c r="B125" s="269"/>
      <c r="C125" s="247"/>
      <c r="D125" s="247"/>
      <c r="E125" s="247"/>
      <c r="F125" s="247"/>
      <c r="G125" s="229"/>
      <c r="H125" s="247"/>
      <c r="I125" s="247"/>
      <c r="J125" s="247"/>
      <c r="K125" s="270"/>
    </row>
    <row r="126" spans="2:11" s="1" customFormat="1" ht="15" customHeight="1">
      <c r="B126" s="269"/>
      <c r="C126" s="229" t="s">
        <v>677</v>
      </c>
      <c r="D126" s="247"/>
      <c r="E126" s="247"/>
      <c r="F126" s="249" t="s">
        <v>674</v>
      </c>
      <c r="G126" s="229"/>
      <c r="H126" s="229" t="s">
        <v>714</v>
      </c>
      <c r="I126" s="229" t="s">
        <v>676</v>
      </c>
      <c r="J126" s="229">
        <v>120</v>
      </c>
      <c r="K126" s="271"/>
    </row>
    <row r="127" spans="2:11" s="1" customFormat="1" ht="15" customHeight="1">
      <c r="B127" s="269"/>
      <c r="C127" s="229" t="s">
        <v>723</v>
      </c>
      <c r="D127" s="229"/>
      <c r="E127" s="229"/>
      <c r="F127" s="249" t="s">
        <v>674</v>
      </c>
      <c r="G127" s="229"/>
      <c r="H127" s="229" t="s">
        <v>724</v>
      </c>
      <c r="I127" s="229" t="s">
        <v>676</v>
      </c>
      <c r="J127" s="229" t="s">
        <v>725</v>
      </c>
      <c r="K127" s="271"/>
    </row>
    <row r="128" spans="2:11" s="1" customFormat="1" ht="15" customHeight="1">
      <c r="B128" s="269"/>
      <c r="C128" s="229" t="s">
        <v>622</v>
      </c>
      <c r="D128" s="229"/>
      <c r="E128" s="229"/>
      <c r="F128" s="249" t="s">
        <v>674</v>
      </c>
      <c r="G128" s="229"/>
      <c r="H128" s="229" t="s">
        <v>726</v>
      </c>
      <c r="I128" s="229" t="s">
        <v>676</v>
      </c>
      <c r="J128" s="229" t="s">
        <v>725</v>
      </c>
      <c r="K128" s="271"/>
    </row>
    <row r="129" spans="2:11" s="1" customFormat="1" ht="15" customHeight="1">
      <c r="B129" s="269"/>
      <c r="C129" s="229" t="s">
        <v>685</v>
      </c>
      <c r="D129" s="229"/>
      <c r="E129" s="229"/>
      <c r="F129" s="249" t="s">
        <v>680</v>
      </c>
      <c r="G129" s="229"/>
      <c r="H129" s="229" t="s">
        <v>686</v>
      </c>
      <c r="I129" s="229" t="s">
        <v>676</v>
      </c>
      <c r="J129" s="229">
        <v>15</v>
      </c>
      <c r="K129" s="271"/>
    </row>
    <row r="130" spans="2:11" s="1" customFormat="1" ht="15" customHeight="1">
      <c r="B130" s="269"/>
      <c r="C130" s="251" t="s">
        <v>687</v>
      </c>
      <c r="D130" s="251"/>
      <c r="E130" s="251"/>
      <c r="F130" s="252" t="s">
        <v>680</v>
      </c>
      <c r="G130" s="251"/>
      <c r="H130" s="251" t="s">
        <v>688</v>
      </c>
      <c r="I130" s="251" t="s">
        <v>676</v>
      </c>
      <c r="J130" s="251">
        <v>15</v>
      </c>
      <c r="K130" s="271"/>
    </row>
    <row r="131" spans="2:11" s="1" customFormat="1" ht="15" customHeight="1">
      <c r="B131" s="269"/>
      <c r="C131" s="251" t="s">
        <v>689</v>
      </c>
      <c r="D131" s="251"/>
      <c r="E131" s="251"/>
      <c r="F131" s="252" t="s">
        <v>680</v>
      </c>
      <c r="G131" s="251"/>
      <c r="H131" s="251" t="s">
        <v>690</v>
      </c>
      <c r="I131" s="251" t="s">
        <v>676</v>
      </c>
      <c r="J131" s="251">
        <v>20</v>
      </c>
      <c r="K131" s="271"/>
    </row>
    <row r="132" spans="2:11" s="1" customFormat="1" ht="15" customHeight="1">
      <c r="B132" s="269"/>
      <c r="C132" s="251" t="s">
        <v>691</v>
      </c>
      <c r="D132" s="251"/>
      <c r="E132" s="251"/>
      <c r="F132" s="252" t="s">
        <v>680</v>
      </c>
      <c r="G132" s="251"/>
      <c r="H132" s="251" t="s">
        <v>692</v>
      </c>
      <c r="I132" s="251" t="s">
        <v>676</v>
      </c>
      <c r="J132" s="251">
        <v>20</v>
      </c>
      <c r="K132" s="271"/>
    </row>
    <row r="133" spans="2:11" s="1" customFormat="1" ht="15" customHeight="1">
      <c r="B133" s="269"/>
      <c r="C133" s="229" t="s">
        <v>679</v>
      </c>
      <c r="D133" s="229"/>
      <c r="E133" s="229"/>
      <c r="F133" s="249" t="s">
        <v>680</v>
      </c>
      <c r="G133" s="229"/>
      <c r="H133" s="229" t="s">
        <v>714</v>
      </c>
      <c r="I133" s="229" t="s">
        <v>676</v>
      </c>
      <c r="J133" s="229">
        <v>50</v>
      </c>
      <c r="K133" s="271"/>
    </row>
    <row r="134" spans="2:11" s="1" customFormat="1" ht="15" customHeight="1">
      <c r="B134" s="269"/>
      <c r="C134" s="229" t="s">
        <v>693</v>
      </c>
      <c r="D134" s="229"/>
      <c r="E134" s="229"/>
      <c r="F134" s="249" t="s">
        <v>680</v>
      </c>
      <c r="G134" s="229"/>
      <c r="H134" s="229" t="s">
        <v>714</v>
      </c>
      <c r="I134" s="229" t="s">
        <v>676</v>
      </c>
      <c r="J134" s="229">
        <v>50</v>
      </c>
      <c r="K134" s="271"/>
    </row>
    <row r="135" spans="2:11" s="1" customFormat="1" ht="15" customHeight="1">
      <c r="B135" s="269"/>
      <c r="C135" s="229" t="s">
        <v>699</v>
      </c>
      <c r="D135" s="229"/>
      <c r="E135" s="229"/>
      <c r="F135" s="249" t="s">
        <v>680</v>
      </c>
      <c r="G135" s="229"/>
      <c r="H135" s="229" t="s">
        <v>714</v>
      </c>
      <c r="I135" s="229" t="s">
        <v>676</v>
      </c>
      <c r="J135" s="229">
        <v>50</v>
      </c>
      <c r="K135" s="271"/>
    </row>
    <row r="136" spans="2:11" s="1" customFormat="1" ht="15" customHeight="1">
      <c r="B136" s="269"/>
      <c r="C136" s="229" t="s">
        <v>701</v>
      </c>
      <c r="D136" s="229"/>
      <c r="E136" s="229"/>
      <c r="F136" s="249" t="s">
        <v>680</v>
      </c>
      <c r="G136" s="229"/>
      <c r="H136" s="229" t="s">
        <v>714</v>
      </c>
      <c r="I136" s="229" t="s">
        <v>676</v>
      </c>
      <c r="J136" s="229">
        <v>50</v>
      </c>
      <c r="K136" s="271"/>
    </row>
    <row r="137" spans="2:11" s="1" customFormat="1" ht="15" customHeight="1">
      <c r="B137" s="269"/>
      <c r="C137" s="229" t="s">
        <v>702</v>
      </c>
      <c r="D137" s="229"/>
      <c r="E137" s="229"/>
      <c r="F137" s="249" t="s">
        <v>680</v>
      </c>
      <c r="G137" s="229"/>
      <c r="H137" s="229" t="s">
        <v>727</v>
      </c>
      <c r="I137" s="229" t="s">
        <v>676</v>
      </c>
      <c r="J137" s="229">
        <v>255</v>
      </c>
      <c r="K137" s="271"/>
    </row>
    <row r="138" spans="2:11" s="1" customFormat="1" ht="15" customHeight="1">
      <c r="B138" s="269"/>
      <c r="C138" s="229" t="s">
        <v>704</v>
      </c>
      <c r="D138" s="229"/>
      <c r="E138" s="229"/>
      <c r="F138" s="249" t="s">
        <v>674</v>
      </c>
      <c r="G138" s="229"/>
      <c r="H138" s="229" t="s">
        <v>728</v>
      </c>
      <c r="I138" s="229" t="s">
        <v>706</v>
      </c>
      <c r="J138" s="229"/>
      <c r="K138" s="271"/>
    </row>
    <row r="139" spans="2:11" s="1" customFormat="1" ht="15" customHeight="1">
      <c r="B139" s="269"/>
      <c r="C139" s="229" t="s">
        <v>707</v>
      </c>
      <c r="D139" s="229"/>
      <c r="E139" s="229"/>
      <c r="F139" s="249" t="s">
        <v>674</v>
      </c>
      <c r="G139" s="229"/>
      <c r="H139" s="229" t="s">
        <v>729</v>
      </c>
      <c r="I139" s="229" t="s">
        <v>709</v>
      </c>
      <c r="J139" s="229"/>
      <c r="K139" s="271"/>
    </row>
    <row r="140" spans="2:11" s="1" customFormat="1" ht="15" customHeight="1">
      <c r="B140" s="269"/>
      <c r="C140" s="229" t="s">
        <v>710</v>
      </c>
      <c r="D140" s="229"/>
      <c r="E140" s="229"/>
      <c r="F140" s="249" t="s">
        <v>674</v>
      </c>
      <c r="G140" s="229"/>
      <c r="H140" s="229" t="s">
        <v>710</v>
      </c>
      <c r="I140" s="229" t="s">
        <v>709</v>
      </c>
      <c r="J140" s="229"/>
      <c r="K140" s="271"/>
    </row>
    <row r="141" spans="2:11" s="1" customFormat="1" ht="15" customHeight="1">
      <c r="B141" s="269"/>
      <c r="C141" s="229" t="s">
        <v>39</v>
      </c>
      <c r="D141" s="229"/>
      <c r="E141" s="229"/>
      <c r="F141" s="249" t="s">
        <v>674</v>
      </c>
      <c r="G141" s="229"/>
      <c r="H141" s="229" t="s">
        <v>730</v>
      </c>
      <c r="I141" s="229" t="s">
        <v>709</v>
      </c>
      <c r="J141" s="229"/>
      <c r="K141" s="271"/>
    </row>
    <row r="142" spans="2:11" s="1" customFormat="1" ht="15" customHeight="1">
      <c r="B142" s="269"/>
      <c r="C142" s="229" t="s">
        <v>731</v>
      </c>
      <c r="D142" s="229"/>
      <c r="E142" s="229"/>
      <c r="F142" s="249" t="s">
        <v>674</v>
      </c>
      <c r="G142" s="229"/>
      <c r="H142" s="229" t="s">
        <v>732</v>
      </c>
      <c r="I142" s="229" t="s">
        <v>709</v>
      </c>
      <c r="J142" s="229"/>
      <c r="K142" s="271"/>
    </row>
    <row r="143" spans="2:11" s="1" customFormat="1" ht="15" customHeight="1">
      <c r="B143" s="272"/>
      <c r="C143" s="273"/>
      <c r="D143" s="273"/>
      <c r="E143" s="273"/>
      <c r="F143" s="273"/>
      <c r="G143" s="273"/>
      <c r="H143" s="273"/>
      <c r="I143" s="273"/>
      <c r="J143" s="273"/>
      <c r="K143" s="274"/>
    </row>
    <row r="144" spans="2:11" s="1" customFormat="1" ht="18.75" customHeight="1">
      <c r="B144" s="226"/>
      <c r="C144" s="226"/>
      <c r="D144" s="226"/>
      <c r="E144" s="226"/>
      <c r="F144" s="261"/>
      <c r="G144" s="226"/>
      <c r="H144" s="226"/>
      <c r="I144" s="226"/>
      <c r="J144" s="226"/>
      <c r="K144" s="226"/>
    </row>
    <row r="145" spans="2:11" s="1" customFormat="1" ht="18.75" customHeight="1">
      <c r="B145" s="236"/>
      <c r="C145" s="236"/>
      <c r="D145" s="236"/>
      <c r="E145" s="236"/>
      <c r="F145" s="236"/>
      <c r="G145" s="236"/>
      <c r="H145" s="236"/>
      <c r="I145" s="236"/>
      <c r="J145" s="236"/>
      <c r="K145" s="236"/>
    </row>
    <row r="146" spans="2:11" s="1" customFormat="1" ht="7.5" customHeight="1">
      <c r="B146" s="237"/>
      <c r="C146" s="238"/>
      <c r="D146" s="238"/>
      <c r="E146" s="238"/>
      <c r="F146" s="238"/>
      <c r="G146" s="238"/>
      <c r="H146" s="238"/>
      <c r="I146" s="238"/>
      <c r="J146" s="238"/>
      <c r="K146" s="239"/>
    </row>
    <row r="147" spans="2:11" s="1" customFormat="1" ht="45" customHeight="1">
      <c r="B147" s="240"/>
      <c r="C147" s="340" t="s">
        <v>733</v>
      </c>
      <c r="D147" s="340"/>
      <c r="E147" s="340"/>
      <c r="F147" s="340"/>
      <c r="G147" s="340"/>
      <c r="H147" s="340"/>
      <c r="I147" s="340"/>
      <c r="J147" s="340"/>
      <c r="K147" s="241"/>
    </row>
    <row r="148" spans="2:11" s="1" customFormat="1" ht="17.25" customHeight="1">
      <c r="B148" s="240"/>
      <c r="C148" s="242" t="s">
        <v>668</v>
      </c>
      <c r="D148" s="242"/>
      <c r="E148" s="242"/>
      <c r="F148" s="242" t="s">
        <v>669</v>
      </c>
      <c r="G148" s="243"/>
      <c r="H148" s="242" t="s">
        <v>55</v>
      </c>
      <c r="I148" s="242" t="s">
        <v>58</v>
      </c>
      <c r="J148" s="242" t="s">
        <v>670</v>
      </c>
      <c r="K148" s="241"/>
    </row>
    <row r="149" spans="2:11" s="1" customFormat="1" ht="17.25" customHeight="1">
      <c r="B149" s="240"/>
      <c r="C149" s="244" t="s">
        <v>671</v>
      </c>
      <c r="D149" s="244"/>
      <c r="E149" s="244"/>
      <c r="F149" s="245" t="s">
        <v>672</v>
      </c>
      <c r="G149" s="246"/>
      <c r="H149" s="244"/>
      <c r="I149" s="244"/>
      <c r="J149" s="244" t="s">
        <v>673</v>
      </c>
      <c r="K149" s="241"/>
    </row>
    <row r="150" spans="2:11" s="1" customFormat="1" ht="5.25" customHeight="1">
      <c r="B150" s="250"/>
      <c r="C150" s="247"/>
      <c r="D150" s="247"/>
      <c r="E150" s="247"/>
      <c r="F150" s="247"/>
      <c r="G150" s="248"/>
      <c r="H150" s="247"/>
      <c r="I150" s="247"/>
      <c r="J150" s="247"/>
      <c r="K150" s="271"/>
    </row>
    <row r="151" spans="2:11" s="1" customFormat="1" ht="15" customHeight="1">
      <c r="B151" s="250"/>
      <c r="C151" s="275" t="s">
        <v>677</v>
      </c>
      <c r="D151" s="229"/>
      <c r="E151" s="229"/>
      <c r="F151" s="276" t="s">
        <v>674</v>
      </c>
      <c r="G151" s="229"/>
      <c r="H151" s="275" t="s">
        <v>714</v>
      </c>
      <c r="I151" s="275" t="s">
        <v>676</v>
      </c>
      <c r="J151" s="275">
        <v>120</v>
      </c>
      <c r="K151" s="271"/>
    </row>
    <row r="152" spans="2:11" s="1" customFormat="1" ht="15" customHeight="1">
      <c r="B152" s="250"/>
      <c r="C152" s="275" t="s">
        <v>723</v>
      </c>
      <c r="D152" s="229"/>
      <c r="E152" s="229"/>
      <c r="F152" s="276" t="s">
        <v>674</v>
      </c>
      <c r="G152" s="229"/>
      <c r="H152" s="275" t="s">
        <v>734</v>
      </c>
      <c r="I152" s="275" t="s">
        <v>676</v>
      </c>
      <c r="J152" s="275" t="s">
        <v>725</v>
      </c>
      <c r="K152" s="271"/>
    </row>
    <row r="153" spans="2:11" s="1" customFormat="1" ht="15" customHeight="1">
      <c r="B153" s="250"/>
      <c r="C153" s="275" t="s">
        <v>622</v>
      </c>
      <c r="D153" s="229"/>
      <c r="E153" s="229"/>
      <c r="F153" s="276" t="s">
        <v>674</v>
      </c>
      <c r="G153" s="229"/>
      <c r="H153" s="275" t="s">
        <v>735</v>
      </c>
      <c r="I153" s="275" t="s">
        <v>676</v>
      </c>
      <c r="J153" s="275" t="s">
        <v>725</v>
      </c>
      <c r="K153" s="271"/>
    </row>
    <row r="154" spans="2:11" s="1" customFormat="1" ht="15" customHeight="1">
      <c r="B154" s="250"/>
      <c r="C154" s="275" t="s">
        <v>679</v>
      </c>
      <c r="D154" s="229"/>
      <c r="E154" s="229"/>
      <c r="F154" s="276" t="s">
        <v>680</v>
      </c>
      <c r="G154" s="229"/>
      <c r="H154" s="275" t="s">
        <v>714</v>
      </c>
      <c r="I154" s="275" t="s">
        <v>676</v>
      </c>
      <c r="J154" s="275">
        <v>50</v>
      </c>
      <c r="K154" s="271"/>
    </row>
    <row r="155" spans="2:11" s="1" customFormat="1" ht="15" customHeight="1">
      <c r="B155" s="250"/>
      <c r="C155" s="275" t="s">
        <v>682</v>
      </c>
      <c r="D155" s="229"/>
      <c r="E155" s="229"/>
      <c r="F155" s="276" t="s">
        <v>674</v>
      </c>
      <c r="G155" s="229"/>
      <c r="H155" s="275" t="s">
        <v>714</v>
      </c>
      <c r="I155" s="275" t="s">
        <v>684</v>
      </c>
      <c r="J155" s="275"/>
      <c r="K155" s="271"/>
    </row>
    <row r="156" spans="2:11" s="1" customFormat="1" ht="15" customHeight="1">
      <c r="B156" s="250"/>
      <c r="C156" s="275" t="s">
        <v>693</v>
      </c>
      <c r="D156" s="229"/>
      <c r="E156" s="229"/>
      <c r="F156" s="276" t="s">
        <v>680</v>
      </c>
      <c r="G156" s="229"/>
      <c r="H156" s="275" t="s">
        <v>714</v>
      </c>
      <c r="I156" s="275" t="s">
        <v>676</v>
      </c>
      <c r="J156" s="275">
        <v>50</v>
      </c>
      <c r="K156" s="271"/>
    </row>
    <row r="157" spans="2:11" s="1" customFormat="1" ht="15" customHeight="1">
      <c r="B157" s="250"/>
      <c r="C157" s="275" t="s">
        <v>701</v>
      </c>
      <c r="D157" s="229"/>
      <c r="E157" s="229"/>
      <c r="F157" s="276" t="s">
        <v>680</v>
      </c>
      <c r="G157" s="229"/>
      <c r="H157" s="275" t="s">
        <v>714</v>
      </c>
      <c r="I157" s="275" t="s">
        <v>676</v>
      </c>
      <c r="J157" s="275">
        <v>50</v>
      </c>
      <c r="K157" s="271"/>
    </row>
    <row r="158" spans="2:11" s="1" customFormat="1" ht="15" customHeight="1">
      <c r="B158" s="250"/>
      <c r="C158" s="275" t="s">
        <v>699</v>
      </c>
      <c r="D158" s="229"/>
      <c r="E158" s="229"/>
      <c r="F158" s="276" t="s">
        <v>680</v>
      </c>
      <c r="G158" s="229"/>
      <c r="H158" s="275" t="s">
        <v>714</v>
      </c>
      <c r="I158" s="275" t="s">
        <v>676</v>
      </c>
      <c r="J158" s="275">
        <v>50</v>
      </c>
      <c r="K158" s="271"/>
    </row>
    <row r="159" spans="2:11" s="1" customFormat="1" ht="15" customHeight="1">
      <c r="B159" s="250"/>
      <c r="C159" s="275" t="s">
        <v>92</v>
      </c>
      <c r="D159" s="229"/>
      <c r="E159" s="229"/>
      <c r="F159" s="276" t="s">
        <v>674</v>
      </c>
      <c r="G159" s="229"/>
      <c r="H159" s="275" t="s">
        <v>736</v>
      </c>
      <c r="I159" s="275" t="s">
        <v>676</v>
      </c>
      <c r="J159" s="275" t="s">
        <v>737</v>
      </c>
      <c r="K159" s="271"/>
    </row>
    <row r="160" spans="2:11" s="1" customFormat="1" ht="15" customHeight="1">
      <c r="B160" s="250"/>
      <c r="C160" s="275" t="s">
        <v>738</v>
      </c>
      <c r="D160" s="229"/>
      <c r="E160" s="229"/>
      <c r="F160" s="276" t="s">
        <v>674</v>
      </c>
      <c r="G160" s="229"/>
      <c r="H160" s="275" t="s">
        <v>739</v>
      </c>
      <c r="I160" s="275" t="s">
        <v>709</v>
      </c>
      <c r="J160" s="275"/>
      <c r="K160" s="271"/>
    </row>
    <row r="161" spans="2:11" s="1" customFormat="1" ht="15" customHeight="1">
      <c r="B161" s="277"/>
      <c r="C161" s="259"/>
      <c r="D161" s="259"/>
      <c r="E161" s="259"/>
      <c r="F161" s="259"/>
      <c r="G161" s="259"/>
      <c r="H161" s="259"/>
      <c r="I161" s="259"/>
      <c r="J161" s="259"/>
      <c r="K161" s="278"/>
    </row>
    <row r="162" spans="2:11" s="1" customFormat="1" ht="18.75" customHeight="1">
      <c r="B162" s="226"/>
      <c r="C162" s="229"/>
      <c r="D162" s="229"/>
      <c r="E162" s="229"/>
      <c r="F162" s="249"/>
      <c r="G162" s="229"/>
      <c r="H162" s="229"/>
      <c r="I162" s="229"/>
      <c r="J162" s="229"/>
      <c r="K162" s="226"/>
    </row>
    <row r="163" spans="2:11" s="1" customFormat="1" ht="18.75" customHeight="1"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</row>
    <row r="164" spans="2:11" s="1" customFormat="1" ht="7.5" customHeight="1">
      <c r="B164" s="218"/>
      <c r="C164" s="219"/>
      <c r="D164" s="219"/>
      <c r="E164" s="219"/>
      <c r="F164" s="219"/>
      <c r="G164" s="219"/>
      <c r="H164" s="219"/>
      <c r="I164" s="219"/>
      <c r="J164" s="219"/>
      <c r="K164" s="220"/>
    </row>
    <row r="165" spans="2:11" s="1" customFormat="1" ht="45" customHeight="1">
      <c r="B165" s="221"/>
      <c r="C165" s="338" t="s">
        <v>740</v>
      </c>
      <c r="D165" s="338"/>
      <c r="E165" s="338"/>
      <c r="F165" s="338"/>
      <c r="G165" s="338"/>
      <c r="H165" s="338"/>
      <c r="I165" s="338"/>
      <c r="J165" s="338"/>
      <c r="K165" s="222"/>
    </row>
    <row r="166" spans="2:11" s="1" customFormat="1" ht="17.25" customHeight="1">
      <c r="B166" s="221"/>
      <c r="C166" s="242" t="s">
        <v>668</v>
      </c>
      <c r="D166" s="242"/>
      <c r="E166" s="242"/>
      <c r="F166" s="242" t="s">
        <v>669</v>
      </c>
      <c r="G166" s="279"/>
      <c r="H166" s="280" t="s">
        <v>55</v>
      </c>
      <c r="I166" s="280" t="s">
        <v>58</v>
      </c>
      <c r="J166" s="242" t="s">
        <v>670</v>
      </c>
      <c r="K166" s="222"/>
    </row>
    <row r="167" spans="2:11" s="1" customFormat="1" ht="17.25" customHeight="1">
      <c r="B167" s="223"/>
      <c r="C167" s="244" t="s">
        <v>671</v>
      </c>
      <c r="D167" s="244"/>
      <c r="E167" s="244"/>
      <c r="F167" s="245" t="s">
        <v>672</v>
      </c>
      <c r="G167" s="281"/>
      <c r="H167" s="282"/>
      <c r="I167" s="282"/>
      <c r="J167" s="244" t="s">
        <v>673</v>
      </c>
      <c r="K167" s="224"/>
    </row>
    <row r="168" spans="2:11" s="1" customFormat="1" ht="5.25" customHeight="1">
      <c r="B168" s="250"/>
      <c r="C168" s="247"/>
      <c r="D168" s="247"/>
      <c r="E168" s="247"/>
      <c r="F168" s="247"/>
      <c r="G168" s="248"/>
      <c r="H168" s="247"/>
      <c r="I168" s="247"/>
      <c r="J168" s="247"/>
      <c r="K168" s="271"/>
    </row>
    <row r="169" spans="2:11" s="1" customFormat="1" ht="15" customHeight="1">
      <c r="B169" s="250"/>
      <c r="C169" s="229" t="s">
        <v>677</v>
      </c>
      <c r="D169" s="229"/>
      <c r="E169" s="229"/>
      <c r="F169" s="249" t="s">
        <v>674</v>
      </c>
      <c r="G169" s="229"/>
      <c r="H169" s="229" t="s">
        <v>714</v>
      </c>
      <c r="I169" s="229" t="s">
        <v>676</v>
      </c>
      <c r="J169" s="229">
        <v>120</v>
      </c>
      <c r="K169" s="271"/>
    </row>
    <row r="170" spans="2:11" s="1" customFormat="1" ht="15" customHeight="1">
      <c r="B170" s="250"/>
      <c r="C170" s="229" t="s">
        <v>723</v>
      </c>
      <c r="D170" s="229"/>
      <c r="E170" s="229"/>
      <c r="F170" s="249" t="s">
        <v>674</v>
      </c>
      <c r="G170" s="229"/>
      <c r="H170" s="229" t="s">
        <v>724</v>
      </c>
      <c r="I170" s="229" t="s">
        <v>676</v>
      </c>
      <c r="J170" s="229" t="s">
        <v>725</v>
      </c>
      <c r="K170" s="271"/>
    </row>
    <row r="171" spans="2:11" s="1" customFormat="1" ht="15" customHeight="1">
      <c r="B171" s="250"/>
      <c r="C171" s="229" t="s">
        <v>622</v>
      </c>
      <c r="D171" s="229"/>
      <c r="E171" s="229"/>
      <c r="F171" s="249" t="s">
        <v>674</v>
      </c>
      <c r="G171" s="229"/>
      <c r="H171" s="229" t="s">
        <v>741</v>
      </c>
      <c r="I171" s="229" t="s">
        <v>676</v>
      </c>
      <c r="J171" s="229" t="s">
        <v>725</v>
      </c>
      <c r="K171" s="271"/>
    </row>
    <row r="172" spans="2:11" s="1" customFormat="1" ht="15" customHeight="1">
      <c r="B172" s="250"/>
      <c r="C172" s="229" t="s">
        <v>679</v>
      </c>
      <c r="D172" s="229"/>
      <c r="E172" s="229"/>
      <c r="F172" s="249" t="s">
        <v>680</v>
      </c>
      <c r="G172" s="229"/>
      <c r="H172" s="229" t="s">
        <v>741</v>
      </c>
      <c r="I172" s="229" t="s">
        <v>676</v>
      </c>
      <c r="J172" s="229">
        <v>50</v>
      </c>
      <c r="K172" s="271"/>
    </row>
    <row r="173" spans="2:11" s="1" customFormat="1" ht="15" customHeight="1">
      <c r="B173" s="250"/>
      <c r="C173" s="229" t="s">
        <v>682</v>
      </c>
      <c r="D173" s="229"/>
      <c r="E173" s="229"/>
      <c r="F173" s="249" t="s">
        <v>674</v>
      </c>
      <c r="G173" s="229"/>
      <c r="H173" s="229" t="s">
        <v>741</v>
      </c>
      <c r="I173" s="229" t="s">
        <v>684</v>
      </c>
      <c r="J173" s="229"/>
      <c r="K173" s="271"/>
    </row>
    <row r="174" spans="2:11" s="1" customFormat="1" ht="15" customHeight="1">
      <c r="B174" s="250"/>
      <c r="C174" s="229" t="s">
        <v>693</v>
      </c>
      <c r="D174" s="229"/>
      <c r="E174" s="229"/>
      <c r="F174" s="249" t="s">
        <v>680</v>
      </c>
      <c r="G174" s="229"/>
      <c r="H174" s="229" t="s">
        <v>741</v>
      </c>
      <c r="I174" s="229" t="s">
        <v>676</v>
      </c>
      <c r="J174" s="229">
        <v>50</v>
      </c>
      <c r="K174" s="271"/>
    </row>
    <row r="175" spans="2:11" s="1" customFormat="1" ht="15" customHeight="1">
      <c r="B175" s="250"/>
      <c r="C175" s="229" t="s">
        <v>701</v>
      </c>
      <c r="D175" s="229"/>
      <c r="E175" s="229"/>
      <c r="F175" s="249" t="s">
        <v>680</v>
      </c>
      <c r="G175" s="229"/>
      <c r="H175" s="229" t="s">
        <v>741</v>
      </c>
      <c r="I175" s="229" t="s">
        <v>676</v>
      </c>
      <c r="J175" s="229">
        <v>50</v>
      </c>
      <c r="K175" s="271"/>
    </row>
    <row r="176" spans="2:11" s="1" customFormat="1" ht="15" customHeight="1">
      <c r="B176" s="250"/>
      <c r="C176" s="229" t="s">
        <v>699</v>
      </c>
      <c r="D176" s="229"/>
      <c r="E176" s="229"/>
      <c r="F176" s="249" t="s">
        <v>680</v>
      </c>
      <c r="G176" s="229"/>
      <c r="H176" s="229" t="s">
        <v>741</v>
      </c>
      <c r="I176" s="229" t="s">
        <v>676</v>
      </c>
      <c r="J176" s="229">
        <v>50</v>
      </c>
      <c r="K176" s="271"/>
    </row>
    <row r="177" spans="2:11" s="1" customFormat="1" ht="15" customHeight="1">
      <c r="B177" s="250"/>
      <c r="C177" s="229" t="s">
        <v>104</v>
      </c>
      <c r="D177" s="229"/>
      <c r="E177" s="229"/>
      <c r="F177" s="249" t="s">
        <v>674</v>
      </c>
      <c r="G177" s="229"/>
      <c r="H177" s="229" t="s">
        <v>742</v>
      </c>
      <c r="I177" s="229" t="s">
        <v>743</v>
      </c>
      <c r="J177" s="229"/>
      <c r="K177" s="271"/>
    </row>
    <row r="178" spans="2:11" s="1" customFormat="1" ht="15" customHeight="1">
      <c r="B178" s="250"/>
      <c r="C178" s="229" t="s">
        <v>58</v>
      </c>
      <c r="D178" s="229"/>
      <c r="E178" s="229"/>
      <c r="F178" s="249" t="s">
        <v>674</v>
      </c>
      <c r="G178" s="229"/>
      <c r="H178" s="229" t="s">
        <v>744</v>
      </c>
      <c r="I178" s="229" t="s">
        <v>745</v>
      </c>
      <c r="J178" s="229">
        <v>1</v>
      </c>
      <c r="K178" s="271"/>
    </row>
    <row r="179" spans="2:11" s="1" customFormat="1" ht="15" customHeight="1">
      <c r="B179" s="250"/>
      <c r="C179" s="229" t="s">
        <v>54</v>
      </c>
      <c r="D179" s="229"/>
      <c r="E179" s="229"/>
      <c r="F179" s="249" t="s">
        <v>674</v>
      </c>
      <c r="G179" s="229"/>
      <c r="H179" s="229" t="s">
        <v>746</v>
      </c>
      <c r="I179" s="229" t="s">
        <v>676</v>
      </c>
      <c r="J179" s="229">
        <v>20</v>
      </c>
      <c r="K179" s="271"/>
    </row>
    <row r="180" spans="2:11" s="1" customFormat="1" ht="15" customHeight="1">
      <c r="B180" s="250"/>
      <c r="C180" s="229" t="s">
        <v>55</v>
      </c>
      <c r="D180" s="229"/>
      <c r="E180" s="229"/>
      <c r="F180" s="249" t="s">
        <v>674</v>
      </c>
      <c r="G180" s="229"/>
      <c r="H180" s="229" t="s">
        <v>747</v>
      </c>
      <c r="I180" s="229" t="s">
        <v>676</v>
      </c>
      <c r="J180" s="229">
        <v>255</v>
      </c>
      <c r="K180" s="271"/>
    </row>
    <row r="181" spans="2:11" s="1" customFormat="1" ht="15" customHeight="1">
      <c r="B181" s="250"/>
      <c r="C181" s="229" t="s">
        <v>105</v>
      </c>
      <c r="D181" s="229"/>
      <c r="E181" s="229"/>
      <c r="F181" s="249" t="s">
        <v>674</v>
      </c>
      <c r="G181" s="229"/>
      <c r="H181" s="229" t="s">
        <v>638</v>
      </c>
      <c r="I181" s="229" t="s">
        <v>676</v>
      </c>
      <c r="J181" s="229">
        <v>10</v>
      </c>
      <c r="K181" s="271"/>
    </row>
    <row r="182" spans="2:11" s="1" customFormat="1" ht="15" customHeight="1">
      <c r="B182" s="250"/>
      <c r="C182" s="229" t="s">
        <v>106</v>
      </c>
      <c r="D182" s="229"/>
      <c r="E182" s="229"/>
      <c r="F182" s="249" t="s">
        <v>674</v>
      </c>
      <c r="G182" s="229"/>
      <c r="H182" s="229" t="s">
        <v>748</v>
      </c>
      <c r="I182" s="229" t="s">
        <v>709</v>
      </c>
      <c r="J182" s="229"/>
      <c r="K182" s="271"/>
    </row>
    <row r="183" spans="2:11" s="1" customFormat="1" ht="15" customHeight="1">
      <c r="B183" s="250"/>
      <c r="C183" s="229" t="s">
        <v>749</v>
      </c>
      <c r="D183" s="229"/>
      <c r="E183" s="229"/>
      <c r="F183" s="249" t="s">
        <v>674</v>
      </c>
      <c r="G183" s="229"/>
      <c r="H183" s="229" t="s">
        <v>750</v>
      </c>
      <c r="I183" s="229" t="s">
        <v>709</v>
      </c>
      <c r="J183" s="229"/>
      <c r="K183" s="271"/>
    </row>
    <row r="184" spans="2:11" s="1" customFormat="1" ht="15" customHeight="1">
      <c r="B184" s="250"/>
      <c r="C184" s="229" t="s">
        <v>738</v>
      </c>
      <c r="D184" s="229"/>
      <c r="E184" s="229"/>
      <c r="F184" s="249" t="s">
        <v>674</v>
      </c>
      <c r="G184" s="229"/>
      <c r="H184" s="229" t="s">
        <v>751</v>
      </c>
      <c r="I184" s="229" t="s">
        <v>709</v>
      </c>
      <c r="J184" s="229"/>
      <c r="K184" s="271"/>
    </row>
    <row r="185" spans="2:11" s="1" customFormat="1" ht="15" customHeight="1">
      <c r="B185" s="250"/>
      <c r="C185" s="229" t="s">
        <v>108</v>
      </c>
      <c r="D185" s="229"/>
      <c r="E185" s="229"/>
      <c r="F185" s="249" t="s">
        <v>680</v>
      </c>
      <c r="G185" s="229"/>
      <c r="H185" s="229" t="s">
        <v>752</v>
      </c>
      <c r="I185" s="229" t="s">
        <v>676</v>
      </c>
      <c r="J185" s="229">
        <v>50</v>
      </c>
      <c r="K185" s="271"/>
    </row>
    <row r="186" spans="2:11" s="1" customFormat="1" ht="15" customHeight="1">
      <c r="B186" s="250"/>
      <c r="C186" s="229" t="s">
        <v>753</v>
      </c>
      <c r="D186" s="229"/>
      <c r="E186" s="229"/>
      <c r="F186" s="249" t="s">
        <v>680</v>
      </c>
      <c r="G186" s="229"/>
      <c r="H186" s="229" t="s">
        <v>754</v>
      </c>
      <c r="I186" s="229" t="s">
        <v>755</v>
      </c>
      <c r="J186" s="229"/>
      <c r="K186" s="271"/>
    </row>
    <row r="187" spans="2:11" s="1" customFormat="1" ht="15" customHeight="1">
      <c r="B187" s="250"/>
      <c r="C187" s="229" t="s">
        <v>756</v>
      </c>
      <c r="D187" s="229"/>
      <c r="E187" s="229"/>
      <c r="F187" s="249" t="s">
        <v>680</v>
      </c>
      <c r="G187" s="229"/>
      <c r="H187" s="229" t="s">
        <v>757</v>
      </c>
      <c r="I187" s="229" t="s">
        <v>755</v>
      </c>
      <c r="J187" s="229"/>
      <c r="K187" s="271"/>
    </row>
    <row r="188" spans="2:11" s="1" customFormat="1" ht="15" customHeight="1">
      <c r="B188" s="250"/>
      <c r="C188" s="229" t="s">
        <v>758</v>
      </c>
      <c r="D188" s="229"/>
      <c r="E188" s="229"/>
      <c r="F188" s="249" t="s">
        <v>680</v>
      </c>
      <c r="G188" s="229"/>
      <c r="H188" s="229" t="s">
        <v>759</v>
      </c>
      <c r="I188" s="229" t="s">
        <v>755</v>
      </c>
      <c r="J188" s="229"/>
      <c r="K188" s="271"/>
    </row>
    <row r="189" spans="2:11" s="1" customFormat="1" ht="15" customHeight="1">
      <c r="B189" s="250"/>
      <c r="C189" s="283" t="s">
        <v>760</v>
      </c>
      <c r="D189" s="229"/>
      <c r="E189" s="229"/>
      <c r="F189" s="249" t="s">
        <v>680</v>
      </c>
      <c r="G189" s="229"/>
      <c r="H189" s="229" t="s">
        <v>761</v>
      </c>
      <c r="I189" s="229" t="s">
        <v>762</v>
      </c>
      <c r="J189" s="284" t="s">
        <v>763</v>
      </c>
      <c r="K189" s="271"/>
    </row>
    <row r="190" spans="2:11" s="1" customFormat="1" ht="15" customHeight="1">
      <c r="B190" s="250"/>
      <c r="C190" s="235" t="s">
        <v>43</v>
      </c>
      <c r="D190" s="229"/>
      <c r="E190" s="229"/>
      <c r="F190" s="249" t="s">
        <v>674</v>
      </c>
      <c r="G190" s="229"/>
      <c r="H190" s="226" t="s">
        <v>764</v>
      </c>
      <c r="I190" s="229" t="s">
        <v>765</v>
      </c>
      <c r="J190" s="229"/>
      <c r="K190" s="271"/>
    </row>
    <row r="191" spans="2:11" s="1" customFormat="1" ht="15" customHeight="1">
      <c r="B191" s="250"/>
      <c r="C191" s="235" t="s">
        <v>766</v>
      </c>
      <c r="D191" s="229"/>
      <c r="E191" s="229"/>
      <c r="F191" s="249" t="s">
        <v>674</v>
      </c>
      <c r="G191" s="229"/>
      <c r="H191" s="229" t="s">
        <v>767</v>
      </c>
      <c r="I191" s="229" t="s">
        <v>709</v>
      </c>
      <c r="J191" s="229"/>
      <c r="K191" s="271"/>
    </row>
    <row r="192" spans="2:11" s="1" customFormat="1" ht="15" customHeight="1">
      <c r="B192" s="250"/>
      <c r="C192" s="235" t="s">
        <v>768</v>
      </c>
      <c r="D192" s="229"/>
      <c r="E192" s="229"/>
      <c r="F192" s="249" t="s">
        <v>674</v>
      </c>
      <c r="G192" s="229"/>
      <c r="H192" s="229" t="s">
        <v>769</v>
      </c>
      <c r="I192" s="229" t="s">
        <v>709</v>
      </c>
      <c r="J192" s="229"/>
      <c r="K192" s="271"/>
    </row>
    <row r="193" spans="2:11" s="1" customFormat="1" ht="15" customHeight="1">
      <c r="B193" s="250"/>
      <c r="C193" s="235" t="s">
        <v>770</v>
      </c>
      <c r="D193" s="229"/>
      <c r="E193" s="229"/>
      <c r="F193" s="249" t="s">
        <v>680</v>
      </c>
      <c r="G193" s="229"/>
      <c r="H193" s="229" t="s">
        <v>771</v>
      </c>
      <c r="I193" s="229" t="s">
        <v>709</v>
      </c>
      <c r="J193" s="229"/>
      <c r="K193" s="271"/>
    </row>
    <row r="194" spans="2:11" s="1" customFormat="1" ht="15" customHeight="1">
      <c r="B194" s="277"/>
      <c r="C194" s="285"/>
      <c r="D194" s="259"/>
      <c r="E194" s="259"/>
      <c r="F194" s="259"/>
      <c r="G194" s="259"/>
      <c r="H194" s="259"/>
      <c r="I194" s="259"/>
      <c r="J194" s="259"/>
      <c r="K194" s="278"/>
    </row>
    <row r="195" spans="2:11" s="1" customFormat="1" ht="18.75" customHeight="1">
      <c r="B195" s="226"/>
      <c r="C195" s="229"/>
      <c r="D195" s="229"/>
      <c r="E195" s="229"/>
      <c r="F195" s="249"/>
      <c r="G195" s="229"/>
      <c r="H195" s="229"/>
      <c r="I195" s="229"/>
      <c r="J195" s="229"/>
      <c r="K195" s="226"/>
    </row>
    <row r="196" spans="2:11" s="1" customFormat="1" ht="18.75" customHeight="1">
      <c r="B196" s="226"/>
      <c r="C196" s="229"/>
      <c r="D196" s="229"/>
      <c r="E196" s="229"/>
      <c r="F196" s="249"/>
      <c r="G196" s="229"/>
      <c r="H196" s="229"/>
      <c r="I196" s="229"/>
      <c r="J196" s="229"/>
      <c r="K196" s="226"/>
    </row>
    <row r="197" spans="2:11" s="1" customFormat="1" ht="18.75" customHeight="1">
      <c r="B197" s="236"/>
      <c r="C197" s="236"/>
      <c r="D197" s="236"/>
      <c r="E197" s="236"/>
      <c r="F197" s="236"/>
      <c r="G197" s="236"/>
      <c r="H197" s="236"/>
      <c r="I197" s="236"/>
      <c r="J197" s="236"/>
      <c r="K197" s="236"/>
    </row>
    <row r="198" spans="2:11" s="1" customFormat="1" ht="12">
      <c r="B198" s="218"/>
      <c r="C198" s="219"/>
      <c r="D198" s="219"/>
      <c r="E198" s="219"/>
      <c r="F198" s="219"/>
      <c r="G198" s="219"/>
      <c r="H198" s="219"/>
      <c r="I198" s="219"/>
      <c r="J198" s="219"/>
      <c r="K198" s="220"/>
    </row>
    <row r="199" spans="2:11" s="1" customFormat="1" ht="22.2">
      <c r="B199" s="221"/>
      <c r="C199" s="338" t="s">
        <v>772</v>
      </c>
      <c r="D199" s="338"/>
      <c r="E199" s="338"/>
      <c r="F199" s="338"/>
      <c r="G199" s="338"/>
      <c r="H199" s="338"/>
      <c r="I199" s="338"/>
      <c r="J199" s="338"/>
      <c r="K199" s="222"/>
    </row>
    <row r="200" spans="2:11" s="1" customFormat="1" ht="25.5" customHeight="1">
      <c r="B200" s="221"/>
      <c r="C200" s="286" t="s">
        <v>773</v>
      </c>
      <c r="D200" s="286"/>
      <c r="E200" s="286"/>
      <c r="F200" s="286" t="s">
        <v>774</v>
      </c>
      <c r="G200" s="287"/>
      <c r="H200" s="344" t="s">
        <v>775</v>
      </c>
      <c r="I200" s="344"/>
      <c r="J200" s="344"/>
      <c r="K200" s="222"/>
    </row>
    <row r="201" spans="2:11" s="1" customFormat="1" ht="5.25" customHeight="1">
      <c r="B201" s="250"/>
      <c r="C201" s="247"/>
      <c r="D201" s="247"/>
      <c r="E201" s="247"/>
      <c r="F201" s="247"/>
      <c r="G201" s="229"/>
      <c r="H201" s="247"/>
      <c r="I201" s="247"/>
      <c r="J201" s="247"/>
      <c r="K201" s="271"/>
    </row>
    <row r="202" spans="2:11" s="1" customFormat="1" ht="15" customHeight="1">
      <c r="B202" s="250"/>
      <c r="C202" s="229" t="s">
        <v>765</v>
      </c>
      <c r="D202" s="229"/>
      <c r="E202" s="229"/>
      <c r="F202" s="249" t="s">
        <v>44</v>
      </c>
      <c r="G202" s="229"/>
      <c r="H202" s="343" t="s">
        <v>776</v>
      </c>
      <c r="I202" s="343"/>
      <c r="J202" s="343"/>
      <c r="K202" s="271"/>
    </row>
    <row r="203" spans="2:11" s="1" customFormat="1" ht="15" customHeight="1">
      <c r="B203" s="250"/>
      <c r="C203" s="256"/>
      <c r="D203" s="229"/>
      <c r="E203" s="229"/>
      <c r="F203" s="249" t="s">
        <v>45</v>
      </c>
      <c r="G203" s="229"/>
      <c r="H203" s="343" t="s">
        <v>777</v>
      </c>
      <c r="I203" s="343"/>
      <c r="J203" s="343"/>
      <c r="K203" s="271"/>
    </row>
    <row r="204" spans="2:11" s="1" customFormat="1" ht="15" customHeight="1">
      <c r="B204" s="250"/>
      <c r="C204" s="256"/>
      <c r="D204" s="229"/>
      <c r="E204" s="229"/>
      <c r="F204" s="249" t="s">
        <v>48</v>
      </c>
      <c r="G204" s="229"/>
      <c r="H204" s="343" t="s">
        <v>778</v>
      </c>
      <c r="I204" s="343"/>
      <c r="J204" s="343"/>
      <c r="K204" s="271"/>
    </row>
    <row r="205" spans="2:11" s="1" customFormat="1" ht="15" customHeight="1">
      <c r="B205" s="250"/>
      <c r="C205" s="229"/>
      <c r="D205" s="229"/>
      <c r="E205" s="229"/>
      <c r="F205" s="249" t="s">
        <v>46</v>
      </c>
      <c r="G205" s="229"/>
      <c r="H205" s="343" t="s">
        <v>779</v>
      </c>
      <c r="I205" s="343"/>
      <c r="J205" s="343"/>
      <c r="K205" s="271"/>
    </row>
    <row r="206" spans="2:11" s="1" customFormat="1" ht="15" customHeight="1">
      <c r="B206" s="250"/>
      <c r="C206" s="229"/>
      <c r="D206" s="229"/>
      <c r="E206" s="229"/>
      <c r="F206" s="249" t="s">
        <v>47</v>
      </c>
      <c r="G206" s="229"/>
      <c r="H206" s="343" t="s">
        <v>780</v>
      </c>
      <c r="I206" s="343"/>
      <c r="J206" s="343"/>
      <c r="K206" s="271"/>
    </row>
    <row r="207" spans="2:11" s="1" customFormat="1" ht="15" customHeight="1">
      <c r="B207" s="250"/>
      <c r="C207" s="229"/>
      <c r="D207" s="229"/>
      <c r="E207" s="229"/>
      <c r="F207" s="249"/>
      <c r="G207" s="229"/>
      <c r="H207" s="229"/>
      <c r="I207" s="229"/>
      <c r="J207" s="229"/>
      <c r="K207" s="271"/>
    </row>
    <row r="208" spans="2:11" s="1" customFormat="1" ht="15" customHeight="1">
      <c r="B208" s="250"/>
      <c r="C208" s="229" t="s">
        <v>721</v>
      </c>
      <c r="D208" s="229"/>
      <c r="E208" s="229"/>
      <c r="F208" s="249" t="s">
        <v>80</v>
      </c>
      <c r="G208" s="229"/>
      <c r="H208" s="343" t="s">
        <v>781</v>
      </c>
      <c r="I208" s="343"/>
      <c r="J208" s="343"/>
      <c r="K208" s="271"/>
    </row>
    <row r="209" spans="2:11" s="1" customFormat="1" ht="15" customHeight="1">
      <c r="B209" s="250"/>
      <c r="C209" s="256"/>
      <c r="D209" s="229"/>
      <c r="E209" s="229"/>
      <c r="F209" s="249" t="s">
        <v>616</v>
      </c>
      <c r="G209" s="229"/>
      <c r="H209" s="343" t="s">
        <v>617</v>
      </c>
      <c r="I209" s="343"/>
      <c r="J209" s="343"/>
      <c r="K209" s="271"/>
    </row>
    <row r="210" spans="2:11" s="1" customFormat="1" ht="15" customHeight="1">
      <c r="B210" s="250"/>
      <c r="C210" s="229"/>
      <c r="D210" s="229"/>
      <c r="E210" s="229"/>
      <c r="F210" s="249" t="s">
        <v>614</v>
      </c>
      <c r="G210" s="229"/>
      <c r="H210" s="343" t="s">
        <v>782</v>
      </c>
      <c r="I210" s="343"/>
      <c r="J210" s="343"/>
      <c r="K210" s="271"/>
    </row>
    <row r="211" spans="2:11" s="1" customFormat="1" ht="15" customHeight="1">
      <c r="B211" s="288"/>
      <c r="C211" s="256"/>
      <c r="D211" s="256"/>
      <c r="E211" s="256"/>
      <c r="F211" s="249" t="s">
        <v>618</v>
      </c>
      <c r="G211" s="235"/>
      <c r="H211" s="342" t="s">
        <v>619</v>
      </c>
      <c r="I211" s="342"/>
      <c r="J211" s="342"/>
      <c r="K211" s="289"/>
    </row>
    <row r="212" spans="2:11" s="1" customFormat="1" ht="15" customHeight="1">
      <c r="B212" s="288"/>
      <c r="C212" s="256"/>
      <c r="D212" s="256"/>
      <c r="E212" s="256"/>
      <c r="F212" s="249" t="s">
        <v>620</v>
      </c>
      <c r="G212" s="235"/>
      <c r="H212" s="342" t="s">
        <v>783</v>
      </c>
      <c r="I212" s="342"/>
      <c r="J212" s="342"/>
      <c r="K212" s="289"/>
    </row>
    <row r="213" spans="2:11" s="1" customFormat="1" ht="15" customHeight="1">
      <c r="B213" s="288"/>
      <c r="C213" s="256"/>
      <c r="D213" s="256"/>
      <c r="E213" s="256"/>
      <c r="F213" s="290"/>
      <c r="G213" s="235"/>
      <c r="H213" s="291"/>
      <c r="I213" s="291"/>
      <c r="J213" s="291"/>
      <c r="K213" s="289"/>
    </row>
    <row r="214" spans="2:11" s="1" customFormat="1" ht="15" customHeight="1">
      <c r="B214" s="288"/>
      <c r="C214" s="229" t="s">
        <v>745</v>
      </c>
      <c r="D214" s="256"/>
      <c r="E214" s="256"/>
      <c r="F214" s="249">
        <v>1</v>
      </c>
      <c r="G214" s="235"/>
      <c r="H214" s="342" t="s">
        <v>784</v>
      </c>
      <c r="I214" s="342"/>
      <c r="J214" s="342"/>
      <c r="K214" s="289"/>
    </row>
    <row r="215" spans="2:11" s="1" customFormat="1" ht="15" customHeight="1">
      <c r="B215" s="288"/>
      <c r="C215" s="256"/>
      <c r="D215" s="256"/>
      <c r="E215" s="256"/>
      <c r="F215" s="249">
        <v>2</v>
      </c>
      <c r="G215" s="235"/>
      <c r="H215" s="342" t="s">
        <v>785</v>
      </c>
      <c r="I215" s="342"/>
      <c r="J215" s="342"/>
      <c r="K215" s="289"/>
    </row>
    <row r="216" spans="2:11" s="1" customFormat="1" ht="15" customHeight="1">
      <c r="B216" s="288"/>
      <c r="C216" s="256"/>
      <c r="D216" s="256"/>
      <c r="E216" s="256"/>
      <c r="F216" s="249">
        <v>3</v>
      </c>
      <c r="G216" s="235"/>
      <c r="H216" s="342" t="s">
        <v>786</v>
      </c>
      <c r="I216" s="342"/>
      <c r="J216" s="342"/>
      <c r="K216" s="289"/>
    </row>
    <row r="217" spans="2:11" s="1" customFormat="1" ht="15" customHeight="1">
      <c r="B217" s="288"/>
      <c r="C217" s="256"/>
      <c r="D217" s="256"/>
      <c r="E217" s="256"/>
      <c r="F217" s="249">
        <v>4</v>
      </c>
      <c r="G217" s="235"/>
      <c r="H217" s="342" t="s">
        <v>787</v>
      </c>
      <c r="I217" s="342"/>
      <c r="J217" s="342"/>
      <c r="K217" s="289"/>
    </row>
    <row r="218" spans="2:11" s="1" customFormat="1" ht="12.75" customHeight="1">
      <c r="B218" s="292"/>
      <c r="C218" s="293"/>
      <c r="D218" s="293"/>
      <c r="E218" s="293"/>
      <c r="F218" s="293"/>
      <c r="G218" s="293"/>
      <c r="H218" s="293"/>
      <c r="I218" s="293"/>
      <c r="J218" s="293"/>
      <c r="K218" s="294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1 - D - Přípojka dešťové ...</vt:lpstr>
      <vt:lpstr>2 - Kácení a náhrady výsadby</vt:lpstr>
      <vt:lpstr>3 - VRN</vt:lpstr>
      <vt:lpstr>Pokyny pro vyplnění</vt:lpstr>
      <vt:lpstr>'1 - D - Přípojka dešťové ...'!Názvy_tisku</vt:lpstr>
      <vt:lpstr>'2 - Kácení a náhrady výsadby'!Názvy_tisku</vt:lpstr>
      <vt:lpstr>'3 - VRN'!Názvy_tisku</vt:lpstr>
      <vt:lpstr>'Rekapitulace stavby'!Názvy_tisku</vt:lpstr>
      <vt:lpstr>'1 - D - Přípojka dešťové ...'!Oblast_tisku</vt:lpstr>
      <vt:lpstr>'2 - Kácení a náhrady výsadby'!Oblast_tisku</vt:lpstr>
      <vt:lpstr>'3 - VRN'!Oblast_tisku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LENKA\Lenka</dc:creator>
  <cp:lastModifiedBy>Miloš Sopuch</cp:lastModifiedBy>
  <dcterms:created xsi:type="dcterms:W3CDTF">2020-03-02T07:43:24Z</dcterms:created>
  <dcterms:modified xsi:type="dcterms:W3CDTF">2020-03-02T09:28:30Z</dcterms:modified>
</cp:coreProperties>
</file>